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-15" yWindow="-15" windowWidth="20430" windowHeight="8745" activeTab="1"/>
  </bookViews>
  <sheets>
    <sheet name="NIÑO" sheetId="2" r:id="rId1"/>
    <sheet name="OPERACIONAL" sheetId="5" r:id="rId2"/>
  </sheets>
  <definedNames>
    <definedName name="_xlnm.Print_Area" localSheetId="0">NIÑO!$A$1:$P$272</definedName>
    <definedName name="_xlnm.Print_Area" localSheetId="1">OPERACIONAL!$A$1:$U$202</definedName>
  </definedNames>
  <calcPr calcId="145621"/>
</workbook>
</file>

<file path=xl/calcChain.xml><?xml version="1.0" encoding="utf-8"?>
<calcChain xmlns="http://schemas.openxmlformats.org/spreadsheetml/2006/main">
  <c r="N13" i="2" l="1"/>
  <c r="N14" i="2"/>
  <c r="N15" i="2"/>
  <c r="N16" i="2"/>
  <c r="N17" i="2"/>
  <c r="N12" i="2"/>
  <c r="O11" i="2"/>
  <c r="N10" i="2"/>
  <c r="N11" i="2"/>
  <c r="T58" i="5"/>
  <c r="T57" i="5"/>
  <c r="T56" i="5"/>
  <c r="T55" i="5"/>
  <c r="T54" i="5"/>
  <c r="T53" i="5"/>
  <c r="T52" i="5"/>
  <c r="I56" i="5"/>
  <c r="I55" i="5"/>
  <c r="I54" i="5"/>
  <c r="I53" i="5"/>
  <c r="I52" i="5"/>
  <c r="P24" i="5"/>
  <c r="P25" i="5"/>
  <c r="I35" i="5"/>
  <c r="H35" i="5"/>
  <c r="G35" i="5"/>
  <c r="F35" i="5"/>
  <c r="E35" i="5"/>
  <c r="I34" i="5"/>
  <c r="H34" i="5"/>
  <c r="G34" i="5"/>
  <c r="F34" i="5"/>
  <c r="E34" i="5"/>
  <c r="I33" i="5"/>
  <c r="H33" i="5"/>
  <c r="G33" i="5"/>
  <c r="F33" i="5"/>
  <c r="E33" i="5"/>
  <c r="I32" i="5"/>
  <c r="H32" i="5"/>
  <c r="G32" i="5"/>
  <c r="F32" i="5"/>
  <c r="I69" i="5"/>
  <c r="F69" i="5"/>
  <c r="E69" i="5"/>
  <c r="I68" i="5"/>
  <c r="F68" i="5"/>
  <c r="E68" i="5"/>
  <c r="I67" i="5"/>
  <c r="H67" i="5"/>
  <c r="G67" i="5"/>
  <c r="I66" i="5"/>
  <c r="H66" i="5"/>
  <c r="G66" i="5"/>
  <c r="I65" i="5"/>
  <c r="H65" i="5"/>
  <c r="G65" i="5"/>
  <c r="Q56" i="5"/>
  <c r="Q55" i="5"/>
  <c r="Q54" i="5"/>
  <c r="Q53" i="5"/>
  <c r="Q52" i="5"/>
  <c r="O55" i="5"/>
  <c r="O54" i="5"/>
  <c r="O56" i="5"/>
  <c r="O53" i="5"/>
  <c r="O52" i="5"/>
  <c r="J56" i="5"/>
  <c r="J55" i="5"/>
  <c r="J54" i="5"/>
  <c r="J53" i="5"/>
  <c r="J52" i="5"/>
  <c r="F115" i="5"/>
  <c r="N56" i="5"/>
  <c r="N55" i="5"/>
  <c r="N54" i="5"/>
  <c r="N53" i="5"/>
  <c r="N52" i="5"/>
  <c r="M56" i="5"/>
  <c r="M55" i="5"/>
  <c r="M54" i="5"/>
  <c r="M53" i="5"/>
  <c r="M52" i="5"/>
  <c r="L56" i="5"/>
  <c r="L55" i="5"/>
  <c r="L54" i="5"/>
  <c r="L53" i="5"/>
  <c r="L52" i="5"/>
  <c r="K56" i="5"/>
  <c r="K55" i="5"/>
  <c r="K54" i="5"/>
  <c r="K53" i="5"/>
  <c r="S58" i="5"/>
  <c r="S57" i="5"/>
  <c r="S56" i="5"/>
  <c r="S55" i="5"/>
  <c r="S54" i="5"/>
  <c r="S53" i="5"/>
  <c r="S52" i="5"/>
  <c r="K52" i="5"/>
  <c r="I84" i="5"/>
  <c r="I83" i="5"/>
  <c r="I82" i="5"/>
  <c r="I81" i="5"/>
  <c r="I80" i="5"/>
  <c r="I79" i="5"/>
  <c r="I78" i="5"/>
  <c r="I77" i="5"/>
  <c r="I76" i="5"/>
  <c r="I75" i="5"/>
  <c r="I74" i="5"/>
  <c r="I73" i="5"/>
  <c r="C74" i="5"/>
  <c r="C75" i="5"/>
  <c r="C76" i="5"/>
  <c r="C77" i="5"/>
  <c r="C78" i="5"/>
  <c r="C79" i="5"/>
  <c r="C80" i="5"/>
  <c r="C81" i="5"/>
  <c r="C82" i="5"/>
  <c r="C83" i="5"/>
  <c r="C84" i="5"/>
  <c r="E32" i="5"/>
  <c r="J190" i="5"/>
  <c r="J189" i="5"/>
  <c r="J188" i="5"/>
  <c r="J167" i="5"/>
  <c r="H167" i="5"/>
  <c r="F167" i="5"/>
  <c r="D167" i="5"/>
  <c r="K154" i="5"/>
  <c r="R153" i="5"/>
  <c r="K153" i="5"/>
  <c r="O147" i="5"/>
  <c r="O146" i="5"/>
  <c r="O145" i="5"/>
  <c r="O144" i="5"/>
  <c r="O143" i="5"/>
  <c r="O142" i="5"/>
  <c r="O140" i="5"/>
  <c r="P140" i="5" s="1"/>
  <c r="O139" i="5"/>
  <c r="O138" i="5"/>
  <c r="O137" i="5"/>
  <c r="Q132" i="5"/>
  <c r="Q129" i="5"/>
  <c r="Q128" i="5"/>
  <c r="Q127" i="5"/>
  <c r="Q125" i="5"/>
  <c r="Q124" i="5"/>
  <c r="Q123" i="5"/>
  <c r="G100" i="5"/>
  <c r="M100" i="5"/>
  <c r="Q102" i="5"/>
  <c r="F19" i="5"/>
  <c r="Q19" i="5" s="1"/>
  <c r="F18" i="5"/>
  <c r="Q18" i="5" s="1"/>
  <c r="E84" i="5"/>
  <c r="E83" i="5"/>
  <c r="R58" i="5"/>
  <c r="P58" i="5"/>
  <c r="R57" i="5"/>
  <c r="P57" i="5"/>
  <c r="P42" i="5"/>
  <c r="O42" i="5"/>
  <c r="N42" i="5"/>
  <c r="M42" i="5"/>
  <c r="L42" i="5"/>
  <c r="K42" i="5"/>
  <c r="J42" i="5"/>
  <c r="I42" i="5"/>
  <c r="H42" i="5"/>
  <c r="G42" i="5"/>
  <c r="F42" i="5"/>
  <c r="E42" i="5"/>
  <c r="P41" i="5"/>
  <c r="O41" i="5"/>
  <c r="N41" i="5"/>
  <c r="M41" i="5"/>
  <c r="L41" i="5"/>
  <c r="K41" i="5"/>
  <c r="J41" i="5"/>
  <c r="I41" i="5"/>
  <c r="H41" i="5"/>
  <c r="G41" i="5"/>
  <c r="F41" i="5"/>
  <c r="E41" i="5"/>
  <c r="P40" i="5"/>
  <c r="O40" i="5"/>
  <c r="N40" i="5"/>
  <c r="M40" i="5"/>
  <c r="L40" i="5"/>
  <c r="K40" i="5"/>
  <c r="J40" i="5"/>
  <c r="I40" i="5"/>
  <c r="H40" i="5"/>
  <c r="G40" i="5"/>
  <c r="F40" i="5"/>
  <c r="E40" i="5"/>
  <c r="O24" i="5"/>
  <c r="F190" i="5"/>
  <c r="H190" i="5"/>
  <c r="F189" i="5"/>
  <c r="H189" i="5"/>
  <c r="F188" i="5"/>
  <c r="H188" i="5"/>
  <c r="J166" i="5"/>
  <c r="H166" i="5"/>
  <c r="F166" i="5"/>
  <c r="J165" i="5"/>
  <c r="H165" i="5"/>
  <c r="F165" i="5"/>
  <c r="J164" i="5"/>
  <c r="H164" i="5"/>
  <c r="F164" i="5"/>
  <c r="J163" i="5"/>
  <c r="H163" i="5"/>
  <c r="F163" i="5"/>
  <c r="J161" i="5"/>
  <c r="J160" i="5"/>
  <c r="J159" i="5"/>
  <c r="H161" i="5"/>
  <c r="H160" i="5"/>
  <c r="H159" i="5"/>
  <c r="F161" i="5"/>
  <c r="F160" i="5"/>
  <c r="F159" i="5"/>
  <c r="D166" i="5"/>
  <c r="D165" i="5"/>
  <c r="D164" i="5"/>
  <c r="D163" i="5"/>
  <c r="D161" i="5"/>
  <c r="D160" i="5"/>
  <c r="D159" i="5"/>
  <c r="F109" i="5"/>
  <c r="F110" i="5"/>
  <c r="F111" i="5"/>
  <c r="F112" i="5"/>
  <c r="F113" i="5"/>
  <c r="F114" i="5"/>
  <c r="F116" i="5"/>
  <c r="F108" i="5"/>
  <c r="F107" i="5"/>
  <c r="N91" i="5"/>
  <c r="L91" i="5"/>
  <c r="C91" i="5"/>
  <c r="R92" i="5"/>
  <c r="R91" i="5"/>
  <c r="P91" i="5"/>
  <c r="P92" i="5"/>
  <c r="G92" i="5"/>
  <c r="G91" i="5"/>
  <c r="E92" i="5"/>
  <c r="E91" i="5"/>
  <c r="N33" i="5"/>
  <c r="H197" i="5"/>
  <c r="H198" i="5"/>
  <c r="F196" i="5"/>
  <c r="F198" i="5"/>
  <c r="Q153" i="5"/>
  <c r="P153" i="5"/>
  <c r="O153" i="5"/>
  <c r="N153" i="5"/>
  <c r="M153" i="5"/>
  <c r="J154" i="5"/>
  <c r="L154" i="5" s="1"/>
  <c r="T154" i="5" s="1"/>
  <c r="I154" i="5"/>
  <c r="H154" i="5"/>
  <c r="G154" i="5"/>
  <c r="F154" i="5"/>
  <c r="J153" i="5"/>
  <c r="I153" i="5"/>
  <c r="H153" i="5"/>
  <c r="G153" i="5"/>
  <c r="F153" i="5"/>
  <c r="N147" i="5"/>
  <c r="M147" i="5"/>
  <c r="L147" i="5"/>
  <c r="J147" i="5"/>
  <c r="K147" i="5"/>
  <c r="N146" i="5"/>
  <c r="M146" i="5"/>
  <c r="L146" i="5"/>
  <c r="K146" i="5"/>
  <c r="N145" i="5"/>
  <c r="M145" i="5"/>
  <c r="L145" i="5"/>
  <c r="J145" i="5"/>
  <c r="K145" i="5"/>
  <c r="N144" i="5"/>
  <c r="M144" i="5"/>
  <c r="L144" i="5"/>
  <c r="K144" i="5"/>
  <c r="N143" i="5"/>
  <c r="M143" i="5"/>
  <c r="L143" i="5"/>
  <c r="J143" i="5"/>
  <c r="K143" i="5"/>
  <c r="P143" i="5" s="1"/>
  <c r="N142" i="5"/>
  <c r="M142" i="5"/>
  <c r="L142" i="5"/>
  <c r="K142" i="5"/>
  <c r="N140" i="5"/>
  <c r="M140" i="5"/>
  <c r="L140" i="5"/>
  <c r="J140" i="5"/>
  <c r="K140" i="5"/>
  <c r="N139" i="5"/>
  <c r="M139" i="5"/>
  <c r="L139" i="5"/>
  <c r="K139" i="5"/>
  <c r="N138" i="5"/>
  <c r="M138" i="5"/>
  <c r="L138" i="5"/>
  <c r="J138" i="5"/>
  <c r="K138" i="5"/>
  <c r="N137" i="5"/>
  <c r="M137" i="5"/>
  <c r="L137" i="5"/>
  <c r="L136" i="5" s="1"/>
  <c r="K137" i="5"/>
  <c r="J146" i="5"/>
  <c r="J144" i="5"/>
  <c r="J142" i="5"/>
  <c r="J139" i="5"/>
  <c r="J137" i="5"/>
  <c r="P132" i="5"/>
  <c r="O132" i="5"/>
  <c r="N132" i="5"/>
  <c r="M132" i="5"/>
  <c r="L132" i="5"/>
  <c r="K132" i="5"/>
  <c r="P129" i="5"/>
  <c r="O129" i="5"/>
  <c r="O127" i="5"/>
  <c r="O128" i="5"/>
  <c r="N129" i="5"/>
  <c r="M129" i="5"/>
  <c r="M127" i="5"/>
  <c r="M128" i="5"/>
  <c r="L129" i="5"/>
  <c r="K129" i="5"/>
  <c r="K128" i="5"/>
  <c r="P128" i="5"/>
  <c r="N128" i="5"/>
  <c r="L128" i="5"/>
  <c r="L126" i="5" s="1"/>
  <c r="J132" i="5"/>
  <c r="J129" i="5"/>
  <c r="J128" i="5"/>
  <c r="J126" i="5"/>
  <c r="J121" i="5" s="1"/>
  <c r="P127" i="5"/>
  <c r="N127" i="5"/>
  <c r="P125" i="5"/>
  <c r="P123" i="5"/>
  <c r="P124" i="5"/>
  <c r="O125" i="5"/>
  <c r="N125" i="5"/>
  <c r="N123" i="5"/>
  <c r="N122" i="5" s="1"/>
  <c r="N124" i="5"/>
  <c r="M125" i="5"/>
  <c r="L125" i="5"/>
  <c r="K125" i="5"/>
  <c r="R125" i="5" s="1"/>
  <c r="O124" i="5"/>
  <c r="M124" i="5"/>
  <c r="L124" i="5"/>
  <c r="K124" i="5"/>
  <c r="K122" i="5" s="1"/>
  <c r="J125" i="5"/>
  <c r="J124" i="5"/>
  <c r="O123" i="5"/>
  <c r="M123" i="5"/>
  <c r="R123" i="5" s="1"/>
  <c r="L123" i="5"/>
  <c r="K123" i="5"/>
  <c r="J123" i="5"/>
  <c r="H56" i="5"/>
  <c r="H55" i="5"/>
  <c r="H54" i="5"/>
  <c r="H53" i="5"/>
  <c r="H52" i="5"/>
  <c r="G56" i="5"/>
  <c r="G55" i="5"/>
  <c r="G54" i="5"/>
  <c r="G53" i="5"/>
  <c r="G52" i="5"/>
  <c r="F56" i="5"/>
  <c r="F55" i="5"/>
  <c r="F54" i="5"/>
  <c r="F53" i="5"/>
  <c r="F52" i="5"/>
  <c r="E56" i="5"/>
  <c r="E55" i="5"/>
  <c r="E54" i="5"/>
  <c r="E53" i="5"/>
  <c r="E52" i="5"/>
  <c r="N34" i="5"/>
  <c r="N32" i="5"/>
  <c r="N31" i="5"/>
  <c r="N78" i="5"/>
  <c r="O77" i="5"/>
  <c r="N77" i="5"/>
  <c r="Q76" i="5"/>
  <c r="P76" i="5"/>
  <c r="O76" i="5"/>
  <c r="N76" i="5"/>
  <c r="S75" i="5"/>
  <c r="R75" i="5"/>
  <c r="Q75" i="5"/>
  <c r="P75" i="5"/>
  <c r="O75" i="5"/>
  <c r="N75" i="5"/>
  <c r="N74" i="5"/>
  <c r="E82" i="5"/>
  <c r="E81" i="5"/>
  <c r="E80" i="5"/>
  <c r="E79" i="5"/>
  <c r="E78" i="5"/>
  <c r="E77" i="5"/>
  <c r="E76" i="5"/>
  <c r="E75" i="5"/>
  <c r="E74" i="5"/>
  <c r="E73" i="5"/>
  <c r="C73" i="5"/>
  <c r="O44" i="5"/>
  <c r="M34" i="5"/>
  <c r="M33" i="5"/>
  <c r="M32" i="5"/>
  <c r="M31" i="5"/>
  <c r="M30" i="5"/>
  <c r="O25" i="5"/>
  <c r="N25" i="5"/>
  <c r="M25" i="5"/>
  <c r="Q25" i="5" s="1"/>
  <c r="L25" i="5"/>
  <c r="N24" i="5"/>
  <c r="M24" i="5"/>
  <c r="L24" i="5"/>
  <c r="K24" i="5"/>
  <c r="J23" i="5"/>
  <c r="Q23" i="5" s="1"/>
  <c r="I17" i="5"/>
  <c r="H17" i="5"/>
  <c r="G17" i="5"/>
  <c r="F17" i="5"/>
  <c r="I16" i="5"/>
  <c r="H16" i="5"/>
  <c r="G16" i="5"/>
  <c r="F16" i="5"/>
  <c r="Q16" i="5" s="1"/>
  <c r="I15" i="5"/>
  <c r="H15" i="5"/>
  <c r="G15" i="5"/>
  <c r="F15" i="5"/>
  <c r="K14" i="5"/>
  <c r="J14" i="5"/>
  <c r="I14" i="5"/>
  <c r="H14" i="5"/>
  <c r="G14" i="5"/>
  <c r="F14" i="5"/>
  <c r="Q14" i="5" s="1"/>
  <c r="P13" i="5"/>
  <c r="O13" i="5"/>
  <c r="N13" i="5"/>
  <c r="M13" i="5"/>
  <c r="L13" i="5"/>
  <c r="K13" i="5"/>
  <c r="J13" i="5"/>
  <c r="I13" i="5"/>
  <c r="H13" i="5"/>
  <c r="G13" i="5"/>
  <c r="F13" i="5"/>
  <c r="G12" i="5"/>
  <c r="F12" i="5"/>
  <c r="B7" i="5"/>
  <c r="B6" i="5"/>
  <c r="B5" i="5"/>
  <c r="N181" i="5"/>
  <c r="L181" i="5"/>
  <c r="J181" i="5"/>
  <c r="H181" i="5"/>
  <c r="F181" i="5"/>
  <c r="D181" i="5"/>
  <c r="P181" i="5"/>
  <c r="P180" i="5"/>
  <c r="P179" i="5"/>
  <c r="P178" i="5"/>
  <c r="P177" i="5"/>
  <c r="P176" i="5"/>
  <c r="P175" i="5"/>
  <c r="P174" i="5"/>
  <c r="P173" i="5"/>
  <c r="P148" i="5"/>
  <c r="R131" i="5"/>
  <c r="R130" i="5"/>
  <c r="M104" i="5"/>
  <c r="M103" i="5"/>
  <c r="M102" i="5"/>
  <c r="M101" i="5"/>
  <c r="J99" i="5"/>
  <c r="M99" i="5" s="1"/>
  <c r="G99" i="5"/>
  <c r="M98" i="5"/>
  <c r="M97" i="5"/>
  <c r="F162" i="5"/>
  <c r="H162" i="5"/>
  <c r="H168" i="5" s="1"/>
  <c r="Q12" i="5"/>
  <c r="Q122" i="5"/>
  <c r="Q121" i="5" s="1"/>
  <c r="L188" i="5"/>
  <c r="L122" i="5"/>
  <c r="J122" i="5"/>
  <c r="N126" i="5"/>
  <c r="M136" i="5"/>
  <c r="O141" i="5"/>
  <c r="Q126" i="5"/>
  <c r="R129" i="5"/>
  <c r="H191" i="5"/>
  <c r="L189" i="5"/>
  <c r="M141" i="5"/>
  <c r="F117" i="5"/>
  <c r="P122" i="5"/>
  <c r="P121" i="5" s="1"/>
  <c r="O122" i="5"/>
  <c r="P126" i="5"/>
  <c r="P145" i="5"/>
  <c r="P147" i="5"/>
  <c r="S153" i="5"/>
  <c r="J162" i="5"/>
  <c r="J168" i="5" s="1"/>
  <c r="F191" i="5"/>
  <c r="P139" i="5"/>
  <c r="N136" i="5"/>
  <c r="L141" i="5"/>
  <c r="K141" i="5"/>
  <c r="D162" i="5"/>
  <c r="D168" i="5" s="1"/>
  <c r="R128" i="5"/>
  <c r="P142" i="5"/>
  <c r="M126" i="5"/>
  <c r="R132" i="5"/>
  <c r="R127" i="5"/>
  <c r="P144" i="5"/>
  <c r="P138" i="5"/>
  <c r="P146" i="5"/>
  <c r="L153" i="5"/>
  <c r="T153" i="5" s="1"/>
  <c r="L190" i="5"/>
  <c r="R124" i="5"/>
  <c r="J136" i="5"/>
  <c r="L191" i="5"/>
  <c r="F168" i="5" l="1"/>
  <c r="O136" i="5"/>
  <c r="K136" i="5"/>
  <c r="N141" i="5"/>
  <c r="J141" i="5"/>
  <c r="P137" i="5"/>
  <c r="P136" i="5"/>
  <c r="K126" i="5"/>
  <c r="O126" i="5"/>
  <c r="N121" i="5"/>
  <c r="O121" i="5"/>
  <c r="M122" i="5"/>
  <c r="M121" i="5" s="1"/>
  <c r="L121" i="5"/>
  <c r="Q24" i="5"/>
  <c r="Q17" i="5"/>
  <c r="Q15" i="5"/>
  <c r="Q13" i="5"/>
  <c r="K121" i="5"/>
  <c r="R121" i="5" s="1"/>
  <c r="R126" i="5"/>
  <c r="P141" i="5" l="1"/>
  <c r="R122" i="5"/>
</calcChain>
</file>

<file path=xl/sharedStrings.xml><?xml version="1.0" encoding="utf-8"?>
<sst xmlns="http://schemas.openxmlformats.org/spreadsheetml/2006/main" count="946" uniqueCount="562">
  <si>
    <t>1 año</t>
  </si>
  <si>
    <t>TOTAL</t>
  </si>
  <si>
    <t>GRUPOS DE EDAD</t>
  </si>
  <si>
    <t>Total</t>
  </si>
  <si>
    <t>Obesidad</t>
  </si>
  <si>
    <t>2do. Control</t>
  </si>
  <si>
    <t>3er. Control</t>
  </si>
  <si>
    <t>4to. Control</t>
  </si>
  <si>
    <t>Elaborado</t>
  </si>
  <si>
    <t>Ejecutado</t>
  </si>
  <si>
    <t>Completo</t>
  </si>
  <si>
    <t>Incompleto</t>
  </si>
  <si>
    <t>2 años</t>
  </si>
  <si>
    <t>4 años</t>
  </si>
  <si>
    <t>3 años</t>
  </si>
  <si>
    <t>Actividad</t>
  </si>
  <si>
    <t>Vitamina A</t>
  </si>
  <si>
    <t xml:space="preserve">GRUPOS DE EDAD </t>
  </si>
  <si>
    <t>CLASIFICACIÓN</t>
  </si>
  <si>
    <t>&lt; 6 m.</t>
  </si>
  <si>
    <t>6 - 11 m.</t>
  </si>
  <si>
    <t>Desnutrido</t>
  </si>
  <si>
    <t>Riesgo desnutrición</t>
  </si>
  <si>
    <t>Normal</t>
  </si>
  <si>
    <t xml:space="preserve">Sobrepeso </t>
  </si>
  <si>
    <t>Riesgo Talla Baja</t>
  </si>
  <si>
    <t>Delgadez</t>
  </si>
  <si>
    <t>Pequeño para la edad gestacional</t>
  </si>
  <si>
    <t>Adecuado para la edad gestacional</t>
  </si>
  <si>
    <t>Grande para la edad gestacional</t>
  </si>
  <si>
    <t>R.N de peso extremadamente bajo</t>
  </si>
  <si>
    <t>R.N. de muy bajo peso</t>
  </si>
  <si>
    <t>R.N. de peso adecuado</t>
  </si>
  <si>
    <t>Nº</t>
  </si>
  <si>
    <t xml:space="preserve">Diagnóstico </t>
  </si>
  <si>
    <t xml:space="preserve">Supervisión Integral </t>
  </si>
  <si>
    <t>Asistencia Técnica</t>
  </si>
  <si>
    <t>6 meses</t>
  </si>
  <si>
    <t>7 meses</t>
  </si>
  <si>
    <t>9 meses</t>
  </si>
  <si>
    <t>Lactancia Materna Exclusiva</t>
  </si>
  <si>
    <t>Niños menores de un año</t>
  </si>
  <si>
    <t>ACTIVIDAD</t>
  </si>
  <si>
    <t>9 años</t>
  </si>
  <si>
    <t>8 años</t>
  </si>
  <si>
    <t>7 años</t>
  </si>
  <si>
    <t>6 años</t>
  </si>
  <si>
    <t>5 años</t>
  </si>
  <si>
    <t xml:space="preserve">Menor de año </t>
  </si>
  <si>
    <t>Casos diagnósticados</t>
  </si>
  <si>
    <t xml:space="preserve">Casos  Recuperados </t>
  </si>
  <si>
    <t xml:space="preserve">Casos Recuperados </t>
  </si>
  <si>
    <t>Casos Diagnósticados</t>
  </si>
  <si>
    <t>24 - 35 meses (2 años)</t>
  </si>
  <si>
    <t>6 - 11 meses  (&lt; 1 año)</t>
  </si>
  <si>
    <t>&lt; 1 año</t>
  </si>
  <si>
    <t>1 - 4 años</t>
  </si>
  <si>
    <t>CASOS</t>
  </si>
  <si>
    <t>T</t>
  </si>
  <si>
    <t>Violencia Intrafamiliar</t>
  </si>
  <si>
    <t>Violencia Sexual</t>
  </si>
  <si>
    <t>1- 4 años</t>
  </si>
  <si>
    <t>1er. Control</t>
  </si>
  <si>
    <t xml:space="preserve">Alimentación complementaria inadecuada </t>
  </si>
  <si>
    <t>Alimentación complementaria adecuada</t>
  </si>
  <si>
    <t>SESIONES</t>
  </si>
  <si>
    <t>Casos</t>
  </si>
  <si>
    <t>Diagnosticados</t>
  </si>
  <si>
    <t>Recuperados</t>
  </si>
  <si>
    <t>Primera visita</t>
  </si>
  <si>
    <t>Total de Visitas</t>
  </si>
  <si>
    <t>1ra Dosis</t>
  </si>
  <si>
    <t>2da Dosis</t>
  </si>
  <si>
    <t>3ra Dosis</t>
  </si>
  <si>
    <t xml:space="preserve"> 6 a 11 meses</t>
  </si>
  <si>
    <t>*</t>
  </si>
  <si>
    <t xml:space="preserve">REPORTE : ACTIVIDADES EN LA ETAPA DE VIDA NIÑO </t>
  </si>
  <si>
    <t>Reporte C: Plan de atención Integral</t>
  </si>
  <si>
    <t xml:space="preserve">Reporte E: Estimulación temprana </t>
  </si>
  <si>
    <t>Reporte F : Tratamiento Profilactico</t>
  </si>
  <si>
    <t>Reporte I : Evaluación del Estado Nutricional según PESO para la edad gestacional</t>
  </si>
  <si>
    <t>Reporte J : Evaluación del  Estado Nutricional según PESO al nacer</t>
  </si>
  <si>
    <t xml:space="preserve">Reporte K: Evaluación del Estado Nutricional según PESO/EDAD </t>
  </si>
  <si>
    <t xml:space="preserve">Reporte L: Evaluación del Estado Nutricional según PESO/EDAD </t>
  </si>
  <si>
    <t>Reporte M : Evaluación del Estado Nutricional según: PESO/TALLA</t>
  </si>
  <si>
    <t>Reporte N : Evaluación del Estado Nutricional según: PESO/TALLA</t>
  </si>
  <si>
    <t>Reporte O: Valoración Antropométrica según: TALLA/EDAD</t>
  </si>
  <si>
    <t>Reporte P: Valoración Antropométrica según: TALLA/EDAD</t>
  </si>
  <si>
    <t>Reporte Q : Valoración Antropométrica según: Índice de Masa Corporal  IMC</t>
  </si>
  <si>
    <t>Reporte R: Entrevista de tamizaje</t>
  </si>
  <si>
    <t>Reporte S: Visita Familiar Integral</t>
  </si>
  <si>
    <t xml:space="preserve">Reporte T :  Otras Actividades </t>
  </si>
  <si>
    <t>Grupo de Edad</t>
  </si>
  <si>
    <t>Controles</t>
  </si>
  <si>
    <t>1º</t>
  </si>
  <si>
    <t>2º</t>
  </si>
  <si>
    <t>3º</t>
  </si>
  <si>
    <t>4º</t>
  </si>
  <si>
    <t>5º</t>
  </si>
  <si>
    <t>6º</t>
  </si>
  <si>
    <t>7º</t>
  </si>
  <si>
    <t>8º</t>
  </si>
  <si>
    <t>9º</t>
  </si>
  <si>
    <t>10º</t>
  </si>
  <si>
    <t>11º</t>
  </si>
  <si>
    <t xml:space="preserve">  0 a 28 dias</t>
  </si>
  <si>
    <t xml:space="preserve">  &lt; 01 año</t>
  </si>
  <si>
    <t xml:space="preserve">  01 año</t>
  </si>
  <si>
    <t xml:space="preserve">  02 años</t>
  </si>
  <si>
    <t xml:space="preserve">  03 años</t>
  </si>
  <si>
    <t xml:space="preserve">  04 años</t>
  </si>
  <si>
    <t>II. TAMIZAJE</t>
  </si>
  <si>
    <t>ACTIVIDADES</t>
  </si>
  <si>
    <t>RN</t>
  </si>
  <si>
    <t>1a</t>
  </si>
  <si>
    <t>2a</t>
  </si>
  <si>
    <t>3a</t>
  </si>
  <si>
    <t>4a</t>
  </si>
  <si>
    <t>Z119</t>
  </si>
  <si>
    <t>Grupo de Riesgo</t>
  </si>
  <si>
    <t>Suplemento de Hierro</t>
  </si>
  <si>
    <t>Vitamina "A"</t>
  </si>
  <si>
    <t xml:space="preserve"> 6 meses</t>
  </si>
  <si>
    <t xml:space="preserve"> RN &lt; 2,500 gr.</t>
  </si>
  <si>
    <t xml:space="preserve"> 18 a 23 meses</t>
  </si>
  <si>
    <t xml:space="preserve">         Niños con LME a los 6 meses</t>
  </si>
  <si>
    <t>V. EVALUACION DEL ESTADO NUTRICIONAL</t>
  </si>
  <si>
    <t>GRUPO DE EDAD</t>
  </si>
  <si>
    <t>Riesgo Nutricional</t>
  </si>
  <si>
    <t>Desnutrición Aguda</t>
  </si>
  <si>
    <t>Obeso (E669)</t>
  </si>
  <si>
    <t>Normal (Z006)</t>
  </si>
  <si>
    <t>Diagnosticado</t>
  </si>
  <si>
    <t>Recuperado</t>
  </si>
  <si>
    <t>DX</t>
  </si>
  <si>
    <t>Rec.</t>
  </si>
  <si>
    <t>P</t>
  </si>
  <si>
    <t>P/T</t>
  </si>
  <si>
    <t>T/E</t>
  </si>
  <si>
    <t>IMC</t>
  </si>
  <si>
    <r>
      <t xml:space="preserve">Dx </t>
    </r>
    <r>
      <rPr>
        <sz val="8"/>
        <color indexed="8"/>
        <rFont val="Arial"/>
        <family val="2"/>
      </rPr>
      <t xml:space="preserve">  : Diagnosticado</t>
    </r>
  </si>
  <si>
    <r>
      <t>Rec</t>
    </r>
    <r>
      <rPr>
        <sz val="8"/>
        <color indexed="8"/>
        <rFont val="Arial"/>
        <family val="2"/>
      </rPr>
      <t xml:space="preserve"> : Recuperado</t>
    </r>
  </si>
  <si>
    <t>VI. EVALUACION DEL DESARROLLO</t>
  </si>
  <si>
    <t>Dx</t>
  </si>
  <si>
    <t>Edad</t>
  </si>
  <si>
    <t>&lt;1a</t>
  </si>
  <si>
    <t>Recién Nacido</t>
  </si>
  <si>
    <t>5a</t>
  </si>
  <si>
    <t>6a</t>
  </si>
  <si>
    <t>7a</t>
  </si>
  <si>
    <t>8a</t>
  </si>
  <si>
    <t>9a</t>
  </si>
  <si>
    <t>IX. ACTIVIDADES EXTRAMURALES, MASIVAS Y DE GESTIÓN</t>
  </si>
  <si>
    <t>Actividades Extramurales y Masivas</t>
  </si>
  <si>
    <t>Actividades de Gestión</t>
  </si>
  <si>
    <t>Visitas Domiciliarias</t>
  </si>
  <si>
    <t>Sesiones Demostrativas</t>
  </si>
  <si>
    <t>Sesiones Educativas</t>
  </si>
  <si>
    <t>Evaluación</t>
  </si>
  <si>
    <t>Supervisión</t>
  </si>
  <si>
    <t>Reuniones Técnicas
(Capacitación)</t>
  </si>
  <si>
    <t>Personal de Salud</t>
  </si>
  <si>
    <t>ACS</t>
  </si>
  <si>
    <t>Participantes</t>
  </si>
  <si>
    <t>Beneficiarios</t>
  </si>
  <si>
    <t>X. RECIEN NACIDO</t>
  </si>
  <si>
    <t>Condición al Nacimiento</t>
  </si>
  <si>
    <t>Lugar de Nacimiento</t>
  </si>
  <si>
    <t>Establecimiento de Salud</t>
  </si>
  <si>
    <t>Domicilio</t>
  </si>
  <si>
    <t xml:space="preserve"> RN Normal</t>
  </si>
  <si>
    <t xml:space="preserve"> RN Deprimido</t>
  </si>
  <si>
    <t xml:space="preserve"> Prematuro</t>
  </si>
  <si>
    <t>RN bajo pero recuperados</t>
  </si>
  <si>
    <t xml:space="preserve"> Peso al Nacimiento</t>
  </si>
  <si>
    <t xml:space="preserve"> &lt;  2,500 gr.</t>
  </si>
  <si>
    <t xml:space="preserve"> 2,500 a &lt; 4,000 gr.</t>
  </si>
  <si>
    <t xml:space="preserve"> &gt;4,000 gr.</t>
  </si>
  <si>
    <t>Morbilidad del R.N.</t>
  </si>
  <si>
    <t>Mortalidad Neonatal</t>
  </si>
  <si>
    <t xml:space="preserve">  SDR</t>
  </si>
  <si>
    <t>Tiempo de vida</t>
  </si>
  <si>
    <t>Peso al nacer</t>
  </si>
  <si>
    <t>Causas Defunción</t>
  </si>
  <si>
    <t xml:space="preserve">  Hipoxia                    </t>
  </si>
  <si>
    <t>(P21)</t>
  </si>
  <si>
    <t xml:space="preserve">  Öbito fetal</t>
  </si>
  <si>
    <t xml:space="preserve">  &gt;2,500 gr.</t>
  </si>
  <si>
    <t xml:space="preserve">  Asfixia</t>
  </si>
  <si>
    <t xml:space="preserve">  Sepsis neonatal</t>
  </si>
  <si>
    <t>(P36)</t>
  </si>
  <si>
    <t xml:space="preserve">  &lt;24 horas</t>
  </si>
  <si>
    <t xml:space="preserve">  1,500 a 2499 gr.</t>
  </si>
  <si>
    <t xml:space="preserve">  Ictericia                   </t>
  </si>
  <si>
    <t xml:space="preserve">  1 a 7 días</t>
  </si>
  <si>
    <t xml:space="preserve">  1000 a 1499 gr.</t>
  </si>
  <si>
    <t xml:space="preserve">  Sepsis</t>
  </si>
  <si>
    <t xml:space="preserve">  Hipoglicemia         </t>
  </si>
  <si>
    <t>(P704-P703)</t>
  </si>
  <si>
    <t xml:space="preserve">  8 a 28 días</t>
  </si>
  <si>
    <t xml:space="preserve">  &lt; 1000 gr.</t>
  </si>
  <si>
    <t xml:space="preserve">  Malf Cong</t>
  </si>
  <si>
    <t xml:space="preserve">  Sifilis Congénita   </t>
  </si>
  <si>
    <t>(A50)</t>
  </si>
  <si>
    <t xml:space="preserve">  Otras</t>
  </si>
  <si>
    <t xml:space="preserve">  VIH expuesto</t>
  </si>
  <si>
    <t xml:space="preserve">  Otros</t>
  </si>
  <si>
    <t>XI.  ATENCION DE LAS ENFERMEDADES PREVALENTES DE LA INFANCIA</t>
  </si>
  <si>
    <t>A. INFECCION RESPIRATORIA AGUDA</t>
  </si>
  <si>
    <t>&lt;29 días</t>
  </si>
  <si>
    <t>29d a 59d</t>
  </si>
  <si>
    <t>2-11 m</t>
  </si>
  <si>
    <t>2. Total de casos IRA complicadas hospitalizadas</t>
  </si>
  <si>
    <t>3. Nº de casos de IRA complicada referidos</t>
  </si>
  <si>
    <t>4. Control de seguimiento de neumonia a las 48 horas</t>
  </si>
  <si>
    <t>B. ENFERMEDAD DIARREICA AGUDA</t>
  </si>
  <si>
    <t>&lt;1A</t>
  </si>
  <si>
    <t>1.  EDA sin complicación</t>
  </si>
  <si>
    <t xml:space="preserve">     a. Acuosa Aguda sin deshidratación</t>
  </si>
  <si>
    <t xml:space="preserve">     b. Sospechoso de cólera sin deshidratación</t>
  </si>
  <si>
    <t xml:space="preserve">     c. Disenteria s/deshidratación</t>
  </si>
  <si>
    <t xml:space="preserve">     d. Diarrea persistente</t>
  </si>
  <si>
    <t>2.  EDA complicada</t>
  </si>
  <si>
    <t xml:space="preserve">     a. Acuosa Aguda con deshidratación</t>
  </si>
  <si>
    <t xml:space="preserve">     b. Sospechoso de cólera con deshidratación</t>
  </si>
  <si>
    <t xml:space="preserve">     c. Disentería con deshidratación</t>
  </si>
  <si>
    <t xml:space="preserve">     d. Acuosa Aguda con deshidratación con shock</t>
  </si>
  <si>
    <t xml:space="preserve">     e. Sospechoso de cólera con deshidratación con shock</t>
  </si>
  <si>
    <t xml:space="preserve">     f. Disenteria con deshidratación con shock</t>
  </si>
  <si>
    <t>3.  Hospitalizados por EDA</t>
  </si>
  <si>
    <t>C.  ANEMIA Y PARASITOSIS</t>
  </si>
  <si>
    <t>Morbilidad</t>
  </si>
  <si>
    <t>Diagnóstico</t>
  </si>
  <si>
    <t>Sub-Total</t>
  </si>
  <si>
    <t>1. Anemia por deficiencia de Hierro</t>
  </si>
  <si>
    <t>2. Parasitosis intestinal</t>
  </si>
  <si>
    <t>XII. ATENDIDOS Y ATENCIONES</t>
  </si>
  <si>
    <t>Grupos de Edad</t>
  </si>
  <si>
    <t>Atendidos por todas las causas *</t>
  </si>
  <si>
    <t xml:space="preserve">Atenciones </t>
  </si>
  <si>
    <t>IRA **</t>
  </si>
  <si>
    <t>EDA **</t>
  </si>
  <si>
    <t>Todas las Causas ***</t>
  </si>
  <si>
    <t>* Atendidos: Sumatoria de nuevos + reingresos en un año al establecimiento</t>
  </si>
  <si>
    <t>29 d a 59 d</t>
  </si>
  <si>
    <t>** Atenciones: Sumatoria de Diagnósticos presuntivos + definitivos + repetidos</t>
  </si>
  <si>
    <t>&lt; 1a</t>
  </si>
  <si>
    <t>*** Atenciones: Sumatoria de N + C+ R al establecimiento</t>
  </si>
  <si>
    <t>(Ver instructivo)</t>
  </si>
  <si>
    <t>XIII. DEFUNCIONES</t>
  </si>
  <si>
    <t>Intrahospitalario</t>
  </si>
  <si>
    <t>Extrahospitalario</t>
  </si>
  <si>
    <t>IRA</t>
  </si>
  <si>
    <t>EDA</t>
  </si>
  <si>
    <t>Todas las Causas</t>
  </si>
  <si>
    <t>XIV. VIGILANCIA DEL CONSUMO DE SAL YODADA</t>
  </si>
  <si>
    <t>1.  CONTROL CUALITATIVO DE SAL YODADA</t>
  </si>
  <si>
    <t xml:space="preserve"> 1.1 Calidad de la Sal</t>
  </si>
  <si>
    <t>Vivienda Nº</t>
  </si>
  <si>
    <t>Mercado Nº</t>
  </si>
  <si>
    <t xml:space="preserve">        Suficiente (U801)</t>
  </si>
  <si>
    <t xml:space="preserve">        Poco (U802)</t>
  </si>
  <si>
    <t xml:space="preserve">        Negativo (U803)</t>
  </si>
  <si>
    <t>2.  CONTROL CUANTITATIVO DE SAL YODADA POR RESULTADO</t>
  </si>
  <si>
    <t xml:space="preserve"> Resultado de las muestras</t>
  </si>
  <si>
    <t>Mercado       (Punto de Venta)</t>
  </si>
  <si>
    <t>Plantas Procesadoras</t>
  </si>
  <si>
    <t xml:space="preserve"> Igual ó mayor de 15 PPM </t>
  </si>
  <si>
    <t xml:space="preserve"> Igual ó mayor de 30 PPM </t>
  </si>
  <si>
    <t>Total de muestras tomadas</t>
  </si>
  <si>
    <t>INFORMACION MENSUAL DE ACTIVIDADES</t>
  </si>
  <si>
    <t>ATENCION INTEGRAL DE SALUD DE LA NIÑA Y EL NIÑO</t>
  </si>
  <si>
    <t>Descarte de Anemia</t>
  </si>
  <si>
    <t>Descarte de Parasitosis</t>
  </si>
  <si>
    <t>Actividades</t>
  </si>
  <si>
    <t>Reporte A: Control del Crecimiento y Desarrollo</t>
  </si>
  <si>
    <t>Reporte B: Actividades del Control del Crecimiento y Desarrollo</t>
  </si>
  <si>
    <t>8 meses</t>
  </si>
  <si>
    <t>10 meses</t>
  </si>
  <si>
    <t>11 meses</t>
  </si>
  <si>
    <t>0 a 28 dias</t>
  </si>
  <si>
    <t>01 año</t>
  </si>
  <si>
    <t>02 años</t>
  </si>
  <si>
    <t>03 años</t>
  </si>
  <si>
    <t>04 años</t>
  </si>
  <si>
    <t>Z001</t>
  </si>
  <si>
    <t>Z0017</t>
  </si>
  <si>
    <t>Z138</t>
  </si>
  <si>
    <t>&lt;1 año</t>
  </si>
  <si>
    <t>5to. Control</t>
  </si>
  <si>
    <t>6to. Control</t>
  </si>
  <si>
    <t>R629</t>
  </si>
  <si>
    <t>P051</t>
  </si>
  <si>
    <t>Z006</t>
  </si>
  <si>
    <t>P081</t>
  </si>
  <si>
    <t>P070</t>
  </si>
  <si>
    <t>P0711</t>
  </si>
  <si>
    <t>P0712</t>
  </si>
  <si>
    <t>P080</t>
  </si>
  <si>
    <t>E660</t>
  </si>
  <si>
    <t>E669</t>
  </si>
  <si>
    <t>U140</t>
  </si>
  <si>
    <t>U1051</t>
  </si>
  <si>
    <t>U1052</t>
  </si>
  <si>
    <t>1. Total de Casos de IRA ( 1  + 2  )</t>
  </si>
  <si>
    <t>1.1 Nº casos de IRA complicada ( A+B+C)</t>
  </si>
  <si>
    <t>1.2 Nº casos de IRA no complicada (A+B+C)</t>
  </si>
  <si>
    <t>SESIÓN</t>
  </si>
  <si>
    <t>CAPACITACIÓN</t>
  </si>
  <si>
    <t>DEMOSTRATIVA</t>
  </si>
  <si>
    <t>Particip.</t>
  </si>
  <si>
    <t>APP100</t>
  </si>
  <si>
    <t>APP121</t>
  </si>
  <si>
    <t>APP138</t>
  </si>
  <si>
    <t>Agente Comunitario en Salud</t>
  </si>
  <si>
    <t>TALLERES</t>
  </si>
  <si>
    <t>EDUCATIVA</t>
  </si>
  <si>
    <t>SESION</t>
  </si>
  <si>
    <t>RN bajo peso recuperados</t>
  </si>
  <si>
    <t>Reporte V : RECIEN NACIDO</t>
  </si>
  <si>
    <t>Reporte U : Actividades Preventivo Promocionales</t>
  </si>
  <si>
    <t>&gt;2,500 gr.</t>
  </si>
  <si>
    <t>1,500 a 2499 gr.</t>
  </si>
  <si>
    <t>1000 a 1499 gr.</t>
  </si>
  <si>
    <t>&lt; 1000 gr.</t>
  </si>
  <si>
    <t>&lt;24 horas</t>
  </si>
  <si>
    <t>1 a 7 días</t>
  </si>
  <si>
    <t>8 a 28 días</t>
  </si>
  <si>
    <t>Asfixia</t>
  </si>
  <si>
    <t>SDR</t>
  </si>
  <si>
    <t>Sepsis</t>
  </si>
  <si>
    <t>Malf Cong</t>
  </si>
  <si>
    <t>Otras</t>
  </si>
  <si>
    <t>Otros</t>
  </si>
  <si>
    <t>Reporte W : Infección Respiratoria Aguda</t>
  </si>
  <si>
    <t>Otitis Media Aguda (OMA)</t>
  </si>
  <si>
    <t>Resfríos, Bronquitis u Otras</t>
  </si>
  <si>
    <t>Control de Seguimiento Neumonía 48 horas</t>
  </si>
  <si>
    <t>Reporte X : Enfermedad Diarreica Aguda</t>
  </si>
  <si>
    <t>Acuosa Aguda sin deshidratación</t>
  </si>
  <si>
    <t>Sospechoso de Cólera sin deshidratación</t>
  </si>
  <si>
    <t>Disentería sin deshidratación</t>
  </si>
  <si>
    <t>Diarrea persistente</t>
  </si>
  <si>
    <t>Acuosa Aguda con deshidratación</t>
  </si>
  <si>
    <t>Sospechoso de Cólera con deshidratación</t>
  </si>
  <si>
    <t>Disentería con deshidratación</t>
  </si>
  <si>
    <t>Acuosa Aguda con deshidratación con Shock</t>
  </si>
  <si>
    <t>Sospechoso de Cólera con deshidratación con Shock</t>
  </si>
  <si>
    <t>Disentería con deshidratación con shock</t>
  </si>
  <si>
    <t>Reporte Y : Atendidos y Atenciones</t>
  </si>
  <si>
    <t>Mercado (Punto de Venta)</t>
  </si>
  <si>
    <t>Suficiente (U801)</t>
  </si>
  <si>
    <t>Poco (U802)</t>
  </si>
  <si>
    <t>Negativo (U803)</t>
  </si>
  <si>
    <t xml:space="preserve">Igual ó mayor de 15 PPM </t>
  </si>
  <si>
    <t xml:space="preserve">Igual ó mayor de 30 PPM </t>
  </si>
  <si>
    <t>29 a 59 días</t>
  </si>
  <si>
    <t>2 a 11  meses</t>
  </si>
  <si>
    <t>Reporte Z : Vigilancia del Consumo de Sal Yodada</t>
  </si>
  <si>
    <t>APP121
APP120</t>
  </si>
  <si>
    <t>U802</t>
  </si>
  <si>
    <t>U803</t>
  </si>
  <si>
    <t>APP98</t>
  </si>
  <si>
    <t>6 - 11 meses</t>
  </si>
  <si>
    <t>MultiMicronutrientes (CHISPITAS)</t>
  </si>
  <si>
    <t>3 - 5 meses (Tratamiento para RN&lt;2500 gr)</t>
  </si>
  <si>
    <t>Reporte D1 : Anemia y Parasitoris</t>
  </si>
  <si>
    <t>Anemia por deficiencia de Hierro</t>
  </si>
  <si>
    <t>Parasitosis intestinal</t>
  </si>
  <si>
    <t>Control Cualitativo</t>
  </si>
  <si>
    <t>Control Cuantitativo</t>
  </si>
  <si>
    <t>Atenciones x Grupo de Edad</t>
  </si>
  <si>
    <t>4ta Dosis</t>
  </si>
  <si>
    <t>Sulfato Ferroso</t>
  </si>
  <si>
    <t>CAPACITACION A AGENTES COMUNITARIOS</t>
  </si>
  <si>
    <t>CAPACITACION A PERSONAL DE SALUD</t>
  </si>
  <si>
    <t>APP140</t>
  </si>
  <si>
    <t>Actividades con Niños</t>
  </si>
  <si>
    <t>Reporte V1: Morbilidad del R.N.</t>
  </si>
  <si>
    <t>GRUPO / LUGAR</t>
  </si>
  <si>
    <t>E344</t>
  </si>
  <si>
    <t>5-11a</t>
  </si>
  <si>
    <t>1a (12 y 18 m)</t>
  </si>
  <si>
    <t>2a (24 y 30 m)</t>
  </si>
  <si>
    <t>3a (36 y 42 m)</t>
  </si>
  <si>
    <t>4a (48 y 54 m)</t>
  </si>
  <si>
    <t xml:space="preserve"> 24 a 35 meses</t>
  </si>
  <si>
    <t>5 a 11 años</t>
  </si>
  <si>
    <t>10a</t>
  </si>
  <si>
    <t>11a</t>
  </si>
  <si>
    <t xml:space="preserve"> 5-11a</t>
  </si>
  <si>
    <t>2 - 11m</t>
  </si>
  <si>
    <t>29 d. a 11m</t>
  </si>
  <si>
    <t>10 años</t>
  </si>
  <si>
    <t>11 años</t>
  </si>
  <si>
    <t>36 - 47 meses (3 años)</t>
  </si>
  <si>
    <t>48 - 60 meses (4 años)</t>
  </si>
  <si>
    <t>12 - 23 meses (1 año)</t>
  </si>
  <si>
    <t>Fase 1</t>
  </si>
  <si>
    <t>Fase 2</t>
  </si>
  <si>
    <t>Dosis 1</t>
  </si>
  <si>
    <t>Dosis 2</t>
  </si>
  <si>
    <t>Dosis 3</t>
  </si>
  <si>
    <t>Dosis 4</t>
  </si>
  <si>
    <t>Dosis 5</t>
  </si>
  <si>
    <t>Dosis 6</t>
  </si>
  <si>
    <t>1 año (12 a 23 meses)</t>
  </si>
  <si>
    <t>2 años (24 a 35 meses)</t>
  </si>
  <si>
    <t>APP120</t>
  </si>
  <si>
    <t>Planta Procesadora</t>
  </si>
  <si>
    <t>Óbito fetal</t>
  </si>
  <si>
    <t>D509</t>
  </si>
  <si>
    <t>05 a 09 años</t>
  </si>
  <si>
    <t>10 a 11 años</t>
  </si>
  <si>
    <t>5-9a</t>
  </si>
  <si>
    <t>10-11a</t>
  </si>
  <si>
    <t>10 - 11 a.</t>
  </si>
  <si>
    <t>5 - 9 a.</t>
  </si>
  <si>
    <t>5 - 9 años</t>
  </si>
  <si>
    <t>10 - 11 años</t>
  </si>
  <si>
    <t xml:space="preserve"> 5-9a</t>
  </si>
  <si>
    <t>5 a 9 años</t>
  </si>
  <si>
    <t>6-11m</t>
  </si>
  <si>
    <t xml:space="preserve"> 5 a 9 años</t>
  </si>
  <si>
    <t xml:space="preserve">  5 a 9 años</t>
  </si>
  <si>
    <t xml:space="preserve"> 10 a 11 años</t>
  </si>
  <si>
    <t>1er Frasco</t>
  </si>
  <si>
    <t>2do Frasco</t>
  </si>
  <si>
    <t>3er Frasco</t>
  </si>
  <si>
    <t>4to Frasco</t>
  </si>
  <si>
    <t>N°</t>
  </si>
  <si>
    <t>(P22,P23,P240)</t>
  </si>
  <si>
    <t>(P55-P58-P59-P560)</t>
  </si>
  <si>
    <t>5to Frasco</t>
  </si>
  <si>
    <t>5ta Dosis</t>
  </si>
  <si>
    <t>R.N. de bajo peso</t>
  </si>
  <si>
    <t>R.N. macrosómico</t>
  </si>
  <si>
    <t>Grupo de edades</t>
  </si>
  <si>
    <t xml:space="preserve">  1 año</t>
  </si>
  <si>
    <t xml:space="preserve">  2 años</t>
  </si>
  <si>
    <t xml:space="preserve">  3 años</t>
  </si>
  <si>
    <t xml:space="preserve">  4 años</t>
  </si>
  <si>
    <t>Reporte ZA: Consejería Nutricional</t>
  </si>
  <si>
    <t xml:space="preserve">  Menores de 1 año</t>
  </si>
  <si>
    <t xml:space="preserve">  5 años</t>
  </si>
  <si>
    <t xml:space="preserve">  6 años</t>
  </si>
  <si>
    <t xml:space="preserve">  7 años</t>
  </si>
  <si>
    <t xml:space="preserve">  8 años</t>
  </si>
  <si>
    <t xml:space="preserve">  9 años</t>
  </si>
  <si>
    <t xml:space="preserve">  10 años</t>
  </si>
  <si>
    <t xml:space="preserve">  11 años</t>
  </si>
  <si>
    <r>
      <t xml:space="preserve">SDR </t>
    </r>
    <r>
      <rPr>
        <sz val="8"/>
        <color indexed="30"/>
        <rFont val="Tahoma"/>
        <family val="2"/>
      </rPr>
      <t>(P22, P23, P240)</t>
    </r>
  </si>
  <si>
    <r>
      <t xml:space="preserve">Hipoxia </t>
    </r>
    <r>
      <rPr>
        <sz val="8"/>
        <color indexed="30"/>
        <rFont val="Tahoma"/>
        <family val="2"/>
      </rPr>
      <t>(P21)</t>
    </r>
  </si>
  <si>
    <r>
      <t xml:space="preserve">Sepsis Neonatal </t>
    </r>
    <r>
      <rPr>
        <sz val="8"/>
        <color indexed="30"/>
        <rFont val="Tahoma"/>
        <family val="2"/>
      </rPr>
      <t>(P36)</t>
    </r>
  </si>
  <si>
    <r>
      <t xml:space="preserve">Ictericia </t>
    </r>
    <r>
      <rPr>
        <sz val="8"/>
        <color indexed="30"/>
        <rFont val="Tahoma"/>
        <family val="2"/>
      </rPr>
      <t>(P55, P58, P59, P560)</t>
    </r>
  </si>
  <si>
    <r>
      <t xml:space="preserve">Hipoglicemia </t>
    </r>
    <r>
      <rPr>
        <sz val="8"/>
        <color indexed="30"/>
        <rFont val="Tahoma"/>
        <family val="2"/>
      </rPr>
      <t>(P704)</t>
    </r>
  </si>
  <si>
    <r>
      <t xml:space="preserve">Sifilis Congénita </t>
    </r>
    <r>
      <rPr>
        <sz val="8"/>
        <color indexed="30"/>
        <rFont val="Tahoma"/>
        <family val="2"/>
      </rPr>
      <t>(A50)</t>
    </r>
  </si>
  <si>
    <r>
      <t xml:space="preserve">Hipotiroidismo Congénito </t>
    </r>
    <r>
      <rPr>
        <sz val="8"/>
        <color indexed="30"/>
        <rFont val="Tahoma"/>
        <family val="2"/>
      </rPr>
      <t>(E031,E039)</t>
    </r>
  </si>
  <si>
    <t xml:space="preserve">  Hipotiroidismo Congénito (E031,E039)</t>
  </si>
  <si>
    <r>
      <t xml:space="preserve">VIH expuesto </t>
    </r>
    <r>
      <rPr>
        <sz val="8"/>
        <color indexed="30"/>
        <rFont val="Tahoma"/>
        <family val="2"/>
      </rPr>
      <t>(Z206)</t>
    </r>
  </si>
  <si>
    <r>
      <t xml:space="preserve"> Prematuro </t>
    </r>
    <r>
      <rPr>
        <sz val="8"/>
        <color indexed="30"/>
        <rFont val="Tahoma"/>
        <family val="2"/>
      </rPr>
      <t>P073</t>
    </r>
  </si>
  <si>
    <t>VIF</t>
  </si>
  <si>
    <t>VSX</t>
  </si>
  <si>
    <t>a. Neumonía Complicada</t>
  </si>
  <si>
    <t>b. Neumonía No Complicada</t>
  </si>
  <si>
    <t>c. SOBA o ASMA</t>
  </si>
  <si>
    <t>a. Faringo Amigdalitis Purulenta Aguda</t>
  </si>
  <si>
    <t>b. Otitis Media Aguda</t>
  </si>
  <si>
    <t>c. Resfrios, Faringitis Viral, Bronquitis, etc.</t>
  </si>
  <si>
    <t>Neumonía Complicada</t>
  </si>
  <si>
    <t>Neumonía No Complicada</t>
  </si>
  <si>
    <t>SOBA o ASMA</t>
  </si>
  <si>
    <t>Faringo Amigdalitis Purulenta Aguda (FAPA)</t>
  </si>
  <si>
    <t>(B829) (B68.0) (B68.1) (B68.9) (B70) (B71.0) (B71.9) (B76.0) (B76.1) (B76.9) (B77.9) (B78.0) (B79) (B77.9) (B78.0) (B80) (B82.0) (B82.9) (A07.1) (A07.0) (A06)</t>
  </si>
  <si>
    <t>(Z206)</t>
  </si>
  <si>
    <r>
      <t xml:space="preserve">J189, </t>
    </r>
    <r>
      <rPr>
        <b/>
        <sz val="8"/>
        <color indexed="10"/>
        <rFont val="Tahoma"/>
        <family val="2"/>
      </rPr>
      <t>J1891*</t>
    </r>
    <r>
      <rPr>
        <sz val="8"/>
        <color indexed="10"/>
        <rFont val="Tahoma"/>
        <family val="2"/>
      </rPr>
      <t xml:space="preserve">, </t>
    </r>
    <r>
      <rPr>
        <b/>
        <sz val="8"/>
        <color indexed="10"/>
        <rFont val="Tahoma"/>
        <family val="2"/>
      </rPr>
      <t>J1892*</t>
    </r>
  </si>
  <si>
    <t>H660, H669</t>
  </si>
  <si>
    <t>J189, J181, J12, J13, J14, J15, J16, J219</t>
  </si>
  <si>
    <t>J450, J459, J46, J448, J449</t>
  </si>
  <si>
    <t>J020, J030</t>
  </si>
  <si>
    <t>J00, J01, J028, J029, J040, J041, J042, J069, J209</t>
  </si>
  <si>
    <r>
      <t xml:space="preserve">A37, J180, J050, J051, J90, J851, J86, J10, J11, J939, J188, </t>
    </r>
    <r>
      <rPr>
        <b/>
        <sz val="8"/>
        <color indexed="10"/>
        <rFont val="Tahoma"/>
        <family val="2"/>
      </rPr>
      <t>J1891*, J1892*</t>
    </r>
  </si>
  <si>
    <t>se debe utilizar el código J188 NEUMONÍA GRAVE/ENFERMEDAD MUY GRAVE (PARA SER USADO POR PERSONAL NO MÉDICO)</t>
  </si>
  <si>
    <t>* Los códigos J1891 y J1892 ya no se utilizan según Definición Operacional</t>
  </si>
  <si>
    <t>29 días a 11 meses</t>
  </si>
  <si>
    <t>Tamizaje Neonatal</t>
  </si>
  <si>
    <t>Z298</t>
  </si>
  <si>
    <t>SF1</t>
  </si>
  <si>
    <t>VA1</t>
  </si>
  <si>
    <t>1</t>
  </si>
  <si>
    <t>Z391</t>
  </si>
  <si>
    <t>Reporte G : Evaluación del Desarrollo</t>
  </si>
  <si>
    <t>Recup.</t>
  </si>
  <si>
    <t>Déficit/Riesgo</t>
  </si>
  <si>
    <t>Retraso/Transtorno</t>
  </si>
  <si>
    <t>C8002</t>
  </si>
  <si>
    <t>Z017</t>
  </si>
  <si>
    <t>Reporte D: Tamizaje</t>
  </si>
  <si>
    <t>R620</t>
  </si>
  <si>
    <t>99411</t>
  </si>
  <si>
    <t>99403</t>
  </si>
  <si>
    <t>A009</t>
  </si>
  <si>
    <t>A090</t>
  </si>
  <si>
    <t>A049</t>
  </si>
  <si>
    <t>A099</t>
  </si>
  <si>
    <t>Atención Inmediata del RN</t>
  </si>
  <si>
    <t>E440</t>
  </si>
  <si>
    <t>Z724</t>
  </si>
  <si>
    <t>Desnutrición Severa</t>
  </si>
  <si>
    <t>E43X</t>
  </si>
  <si>
    <t>E45X</t>
  </si>
  <si>
    <t>Talla Alta</t>
  </si>
  <si>
    <t>Delgadez Severa</t>
  </si>
  <si>
    <t>Reporte K1: Valoración Antropométrica según: NORMAL</t>
  </si>
  <si>
    <t>Talla Baja (Desnutrición Crónica)</t>
  </si>
  <si>
    <t xml:space="preserve">  1. Tamizaje Neonatal (Z138)</t>
  </si>
  <si>
    <t xml:space="preserve">  2. Descarte de Anemia (Z017)</t>
  </si>
  <si>
    <t xml:space="preserve">  3. Descarte de Parasitosis (Z119)</t>
  </si>
  <si>
    <t>Zinc</t>
  </si>
  <si>
    <t>Inicio</t>
  </si>
  <si>
    <t>&lt; 6 meses</t>
  </si>
  <si>
    <t>7 a 11 meses</t>
  </si>
  <si>
    <t>1 a 4 años</t>
  </si>
  <si>
    <t>Déficit</t>
  </si>
  <si>
    <t>Exceso</t>
  </si>
  <si>
    <t>Ganancia inadecuada de Peso o Talla (Z724)</t>
  </si>
  <si>
    <t>Sobrepeso (E660)</t>
  </si>
  <si>
    <t>Normal Z006</t>
  </si>
  <si>
    <t>VII. PLAN DE ATENCION INTEGRAL (C8002)</t>
  </si>
  <si>
    <t>VIII. CONSEJERIA NUTRICIONAL (99403)</t>
  </si>
  <si>
    <t>IX. ESTIMULACION TEMPRANA (99411)</t>
  </si>
  <si>
    <t>C0010-APP140</t>
  </si>
  <si>
    <t>C0009-APP140</t>
  </si>
  <si>
    <t>Unidad Medida</t>
  </si>
  <si>
    <t>C7003</t>
  </si>
  <si>
    <t>C7002-APP100</t>
  </si>
  <si>
    <t>C7004-APP100</t>
  </si>
  <si>
    <t>C0008-APP140</t>
  </si>
  <si>
    <t>C0006-APP138</t>
  </si>
  <si>
    <t>Retinopatía de la prematuridad (H351)</t>
  </si>
  <si>
    <r>
      <t xml:space="preserve">Retinopatía de la prematuridad </t>
    </r>
    <r>
      <rPr>
        <sz val="8"/>
        <color indexed="30"/>
        <rFont val="Tahoma"/>
        <family val="2"/>
      </rPr>
      <t>(H351)</t>
    </r>
  </si>
  <si>
    <t>Desnutrición Aguda (E44)</t>
  </si>
  <si>
    <t>Desnutrición Cronica (E45)</t>
  </si>
  <si>
    <t>Déficit/Riesgo (R629)</t>
  </si>
  <si>
    <t>Retraso/Transtorno (R620)</t>
  </si>
  <si>
    <t xml:space="preserve"> I. CONTROL DE CRECIMIENTO Y DESARROLLO (Z001)</t>
  </si>
  <si>
    <t>III. ADMINISTRACION DE MICRONUTRIENTES (Z298)</t>
  </si>
  <si>
    <t>IV. LACTANCIA MATERNA EXCLUSIVA - (Z391)</t>
  </si>
  <si>
    <t>99344</t>
  </si>
  <si>
    <t>(P07.0) (P07.1) (P07.2) (P07.3) (P05.0) (P05.1)      LAB= (PR)</t>
  </si>
  <si>
    <t>U801</t>
  </si>
  <si>
    <t>U800</t>
  </si>
  <si>
    <t>A009/E86X</t>
  </si>
  <si>
    <t>A009/R571</t>
  </si>
  <si>
    <t>* Examen Seriado de Heces</t>
  </si>
  <si>
    <t>* Test de Graham</t>
  </si>
  <si>
    <t>6-11a</t>
  </si>
  <si>
    <t>DIRECCION DE ESTADISTICA E INFORMATICA</t>
  </si>
  <si>
    <t>NIVEL: HOSPITAL III GOYENECHE</t>
  </si>
  <si>
    <t>DESDE: 01/01/2014</t>
  </si>
  <si>
    <t>HASTA: 31/12/2014</t>
  </si>
  <si>
    <t>FECHA DE IMPRESION: 15/01/2015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</si>
</sst>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80" formatCode="_ [$€]* #,##0.00_ ;_ [$€]* \-#,##0.00_ ;_ [$€]* &quot;-&quot;??_ ;_ @_ "/>
  </numFmts>
  <fonts count="31" x14ac:knownFonts="1">
    <font>
      <sz val="10"/>
      <name val="Arial"/>
    </font>
    <font>
      <b/>
      <i/>
      <sz val="8"/>
      <name val="Tahoma"/>
      <family val="2"/>
    </font>
    <font>
      <b/>
      <sz val="8"/>
      <name val="Tahoma"/>
      <family val="2"/>
    </font>
    <font>
      <sz val="8"/>
      <name val="Tahoma"/>
      <family val="2"/>
    </font>
    <font>
      <sz val="10"/>
      <name val="Arial"/>
      <family val="2"/>
    </font>
    <font>
      <sz val="10"/>
      <name val="Arial"/>
      <family val="2"/>
    </font>
    <font>
      <sz val="10"/>
      <color indexed="8"/>
      <name val="Arial"/>
      <family val="2"/>
    </font>
    <font>
      <b/>
      <sz val="14"/>
      <color indexed="8"/>
      <name val="Arial"/>
      <family val="2"/>
    </font>
    <font>
      <b/>
      <sz val="10"/>
      <color indexed="8"/>
      <name val="Arial"/>
      <family val="2"/>
    </font>
    <font>
      <b/>
      <sz val="9"/>
      <color indexed="8"/>
      <name val="Arial"/>
      <family val="2"/>
    </font>
    <font>
      <sz val="9"/>
      <color indexed="8"/>
      <name val="Arial"/>
      <family val="2"/>
    </font>
    <font>
      <sz val="11"/>
      <color indexed="8"/>
      <name val="Arial"/>
      <family val="2"/>
    </font>
    <font>
      <b/>
      <sz val="8"/>
      <color indexed="8"/>
      <name val="Arial"/>
      <family val="2"/>
    </font>
    <font>
      <sz val="8"/>
      <color indexed="8"/>
      <name val="Arial"/>
      <family val="2"/>
    </font>
    <font>
      <sz val="9"/>
      <color indexed="10"/>
      <name val="Arial"/>
      <family val="2"/>
    </font>
    <font>
      <i/>
      <sz val="10"/>
      <color indexed="8"/>
      <name val="Arial"/>
      <family val="2"/>
    </font>
    <font>
      <sz val="10"/>
      <name val="Times New Roman"/>
      <family val="1"/>
    </font>
    <font>
      <b/>
      <sz val="8"/>
      <color indexed="8"/>
      <name val="Tahoma"/>
      <family val="2"/>
    </font>
    <font>
      <sz val="8"/>
      <color indexed="8"/>
      <name val="Tahoma"/>
      <family val="2"/>
    </font>
    <font>
      <b/>
      <i/>
      <sz val="8"/>
      <color indexed="8"/>
      <name val="Tahoma"/>
      <family val="2"/>
    </font>
    <font>
      <sz val="9"/>
      <name val="Arial"/>
      <family val="2"/>
    </font>
    <font>
      <sz val="8"/>
      <color indexed="30"/>
      <name val="Tahoma"/>
      <family val="2"/>
    </font>
    <font>
      <sz val="8"/>
      <color indexed="30"/>
      <name val="Tahoma"/>
      <family val="2"/>
    </font>
    <font>
      <sz val="8"/>
      <color indexed="10"/>
      <name val="Tahoma"/>
      <family val="2"/>
    </font>
    <font>
      <b/>
      <sz val="8"/>
      <color indexed="10"/>
      <name val="Tahoma"/>
      <family val="2"/>
    </font>
    <font>
      <sz val="11"/>
      <color theme="1"/>
      <name val="Calibri"/>
      <family val="2"/>
      <scheme val="minor"/>
    </font>
    <font>
      <sz val="8"/>
      <color rgb="FF0070C0"/>
      <name val="Tahoma"/>
      <family val="2"/>
    </font>
    <font>
      <sz val="10"/>
      <color rgb="FF0070C0"/>
      <name val="Arial"/>
      <family val="2"/>
    </font>
    <font>
      <b/>
      <sz val="8"/>
      <color rgb="FFFF0000"/>
      <name val="Tahoma"/>
      <family val="2"/>
    </font>
    <font>
      <b/>
      <sz val="8"/>
      <color rgb="FF0070C0"/>
      <name val="Tahoma"/>
      <family val="2"/>
    </font>
    <font>
      <b/>
      <sz val="16"/>
      <color indexed="8"/>
      <name val="Calibri"/>
      <family val="2"/>
      <scheme val="minor"/>
    </font>
  </fonts>
  <fills count="16">
    <fill>
      <patternFill patternType="none"/>
    </fill>
    <fill>
      <patternFill patternType="gray125"/>
    </fill>
    <fill>
      <patternFill patternType="solid">
        <fgColor indexed="26"/>
      </patternFill>
    </fill>
    <fill>
      <patternFill patternType="solid">
        <fgColor indexed="22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23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indexed="15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rgb="FF99CCFF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rgb="FFC0C0C0"/>
        <bgColor indexed="64"/>
      </patternFill>
    </fill>
  </fills>
  <borders count="66">
    <border>
      <left/>
      <right/>
      <top/>
      <bottom/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/>
      <top style="thin">
        <color indexed="64"/>
      </top>
      <bottom style="hair">
        <color indexed="64"/>
      </bottom>
      <diagonal/>
    </border>
    <border>
      <left/>
      <right/>
      <top style="thin">
        <color indexed="64"/>
      </top>
      <bottom style="hair">
        <color indexed="64"/>
      </bottom>
      <diagonal/>
    </border>
    <border>
      <left/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/>
      <diagonal/>
    </border>
    <border>
      <left/>
      <right/>
      <top style="hair">
        <color indexed="64"/>
      </top>
      <bottom/>
      <diagonal/>
    </border>
    <border>
      <left/>
      <right style="thin">
        <color indexed="64"/>
      </right>
      <top style="hair">
        <color indexed="64"/>
      </top>
      <bottom/>
      <diagonal/>
    </border>
    <border>
      <left style="hair">
        <color indexed="64"/>
      </left>
      <right/>
      <top/>
      <bottom/>
      <diagonal/>
    </border>
    <border>
      <left style="thin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/>
      <diagonal/>
    </border>
    <border>
      <left/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/>
      <diagonal/>
    </border>
    <border>
      <left style="hair">
        <color indexed="64"/>
      </left>
      <right/>
      <top style="thin">
        <color indexed="64"/>
      </top>
      <bottom/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/>
      <bottom/>
      <diagonal/>
    </border>
    <border>
      <left style="hair">
        <color indexed="64"/>
      </left>
      <right style="thin">
        <color indexed="64"/>
      </right>
      <top/>
      <bottom style="hair">
        <color indexed="64"/>
      </bottom>
      <diagonal/>
    </border>
    <border>
      <left style="hair">
        <color indexed="64"/>
      </left>
      <right/>
      <top/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/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/>
      <right/>
      <top style="hair">
        <color indexed="64"/>
      </top>
      <bottom style="thin">
        <color indexed="64"/>
      </bottom>
      <diagonal/>
    </border>
    <border>
      <left style="hair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hair">
        <color indexed="64"/>
      </right>
      <top/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thin">
        <color indexed="64"/>
      </bottom>
      <diagonal/>
    </border>
    <border>
      <left/>
      <right style="thin">
        <color indexed="64"/>
      </right>
      <top style="hair">
        <color indexed="64"/>
      </top>
      <bottom style="thin">
        <color indexed="64"/>
      </bottom>
      <diagonal/>
    </border>
    <border>
      <left/>
      <right style="hair">
        <color indexed="64"/>
      </right>
      <top style="hair">
        <color indexed="64"/>
      </top>
      <bottom/>
      <diagonal/>
    </border>
    <border>
      <left style="thin">
        <color indexed="64"/>
      </left>
      <right style="hair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hair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/>
      <top/>
      <bottom style="hair">
        <color indexed="64"/>
      </bottom>
      <diagonal/>
    </border>
    <border>
      <left/>
      <right style="thin">
        <color indexed="64"/>
      </right>
      <top/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/>
      <diagonal/>
    </border>
    <border>
      <left style="thin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 style="thin">
        <color indexed="64"/>
      </bottom>
      <diagonal/>
    </border>
  </borders>
  <cellStyleXfs count="70">
    <xf numFmtId="0" fontId="0" fillId="0" borderId="0"/>
    <xf numFmtId="180" fontId="5" fillId="0" borderId="0" applyFont="0" applyFill="0" applyBorder="0" applyAlignment="0" applyProtection="0"/>
    <xf numFmtId="180" fontId="5" fillId="0" borderId="0" applyFont="0" applyFill="0" applyBorder="0" applyAlignment="0" applyProtection="0"/>
    <xf numFmtId="180" fontId="4" fillId="0" borderId="0" applyFont="0" applyFill="0" applyBorder="0" applyAlignment="0" applyProtection="0"/>
    <xf numFmtId="180" fontId="5" fillId="0" borderId="0" applyFont="0" applyFill="0" applyBorder="0" applyAlignment="0" applyProtection="0"/>
    <xf numFmtId="180" fontId="4" fillId="0" borderId="0" applyFont="0" applyFill="0" applyBorder="0" applyAlignment="0" applyProtection="0"/>
    <xf numFmtId="180" fontId="4" fillId="0" borderId="0" applyFont="0" applyFill="0" applyBorder="0" applyAlignment="0" applyProtection="0"/>
    <xf numFmtId="180" fontId="4" fillId="0" borderId="0" applyFont="0" applyFill="0" applyBorder="0" applyAlignment="0" applyProtection="0"/>
    <xf numFmtId="180" fontId="4" fillId="0" borderId="0" applyFont="0" applyFill="0" applyBorder="0" applyAlignment="0" applyProtection="0"/>
    <xf numFmtId="180" fontId="4" fillId="0" borderId="0" applyFont="0" applyFill="0" applyBorder="0" applyAlignment="0" applyProtection="0"/>
    <xf numFmtId="180" fontId="5" fillId="0" borderId="0" applyFont="0" applyFill="0" applyBorder="0" applyAlignment="0" applyProtection="0"/>
    <xf numFmtId="180" fontId="4" fillId="0" borderId="0" applyFont="0" applyFill="0" applyBorder="0" applyAlignment="0" applyProtection="0"/>
    <xf numFmtId="180" fontId="4" fillId="0" borderId="0" applyFont="0" applyFill="0" applyBorder="0" applyAlignment="0" applyProtection="0"/>
    <xf numFmtId="180" fontId="4" fillId="0" borderId="0" applyFont="0" applyFill="0" applyBorder="0" applyAlignment="0" applyProtection="0"/>
    <xf numFmtId="180" fontId="4" fillId="0" borderId="0" applyFont="0" applyFill="0" applyBorder="0" applyAlignment="0" applyProtection="0"/>
    <xf numFmtId="180" fontId="4" fillId="0" borderId="0" applyFont="0" applyFill="0" applyBorder="0" applyAlignment="0" applyProtection="0"/>
    <xf numFmtId="180" fontId="4" fillId="0" borderId="0" applyFont="0" applyFill="0" applyBorder="0" applyAlignment="0" applyProtection="0"/>
    <xf numFmtId="180" fontId="4" fillId="0" borderId="0" applyFont="0" applyFill="0" applyBorder="0" applyAlignment="0" applyProtection="0"/>
    <xf numFmtId="180" fontId="4" fillId="0" borderId="0" applyFont="0" applyFill="0" applyBorder="0" applyAlignment="0" applyProtection="0"/>
    <xf numFmtId="180" fontId="4" fillId="0" borderId="0" applyFont="0" applyFill="0" applyBorder="0" applyAlignment="0" applyProtection="0"/>
    <xf numFmtId="180" fontId="5" fillId="0" borderId="0" applyFont="0" applyFill="0" applyBorder="0" applyAlignment="0" applyProtection="0"/>
    <xf numFmtId="180" fontId="4" fillId="0" borderId="0" applyFont="0" applyFill="0" applyBorder="0" applyAlignment="0" applyProtection="0"/>
    <xf numFmtId="180" fontId="5" fillId="0" borderId="0" applyFont="0" applyFill="0" applyBorder="0" applyAlignment="0" applyProtection="0"/>
    <xf numFmtId="180" fontId="5" fillId="0" borderId="0" applyFont="0" applyFill="0" applyBorder="0" applyAlignment="0" applyProtection="0"/>
    <xf numFmtId="0" fontId="4" fillId="0" borderId="0"/>
    <xf numFmtId="0" fontId="4" fillId="0" borderId="0"/>
    <xf numFmtId="0" fontId="16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4" fillId="0" borderId="0"/>
    <xf numFmtId="0" fontId="4" fillId="0" borderId="0"/>
    <xf numFmtId="0" fontId="4" fillId="2" borderId="1" applyNumberFormat="0" applyFont="0" applyAlignment="0" applyProtection="0"/>
    <xf numFmtId="0" fontId="5" fillId="2" borderId="1" applyNumberFormat="0" applyFont="0" applyAlignment="0" applyProtection="0"/>
    <xf numFmtId="0" fontId="4" fillId="2" borderId="1" applyNumberFormat="0" applyFont="0" applyAlignment="0" applyProtection="0"/>
    <xf numFmtId="0" fontId="4" fillId="2" borderId="1" applyNumberFormat="0" applyFont="0" applyAlignment="0" applyProtection="0"/>
    <xf numFmtId="0" fontId="4" fillId="2" borderId="1" applyNumberFormat="0" applyFont="0" applyAlignment="0" applyProtection="0"/>
    <xf numFmtId="0" fontId="4" fillId="2" borderId="1" applyNumberFormat="0" applyFont="0" applyAlignment="0" applyProtection="0"/>
    <xf numFmtId="0" fontId="4" fillId="2" borderId="1" applyNumberFormat="0" applyFont="0" applyAlignment="0" applyProtection="0"/>
    <xf numFmtId="0" fontId="4" fillId="2" borderId="1" applyNumberFormat="0" applyFont="0" applyAlignment="0" applyProtection="0"/>
    <xf numFmtId="0" fontId="4" fillId="2" borderId="1" applyNumberFormat="0" applyFont="0" applyAlignment="0" applyProtection="0"/>
    <xf numFmtId="0" fontId="4" fillId="2" borderId="1" applyNumberFormat="0" applyFont="0" applyAlignment="0" applyProtection="0"/>
    <xf numFmtId="0" fontId="4" fillId="2" borderId="1" applyNumberFormat="0" applyFont="0" applyAlignment="0" applyProtection="0"/>
    <xf numFmtId="0" fontId="5" fillId="2" borderId="1" applyNumberFormat="0" applyFont="0" applyAlignment="0" applyProtection="0"/>
    <xf numFmtId="0" fontId="4" fillId="2" borderId="1" applyNumberFormat="0" applyFont="0" applyAlignment="0" applyProtection="0"/>
    <xf numFmtId="0" fontId="5" fillId="2" borderId="1" applyNumberFormat="0" applyFont="0" applyAlignment="0" applyProtection="0"/>
    <xf numFmtId="0" fontId="5" fillId="2" borderId="1" applyNumberFormat="0" applyFont="0" applyAlignment="0" applyProtection="0"/>
    <xf numFmtId="0" fontId="5" fillId="2" borderId="1" applyNumberFormat="0" applyFont="0" applyAlignment="0" applyProtection="0"/>
    <xf numFmtId="0" fontId="4" fillId="2" borderId="1" applyNumberFormat="0" applyFont="0" applyAlignment="0" applyProtection="0"/>
    <xf numFmtId="0" fontId="4" fillId="2" borderId="1" applyNumberFormat="0" applyFont="0" applyAlignment="0" applyProtection="0"/>
    <xf numFmtId="0" fontId="4" fillId="2" borderId="1" applyNumberFormat="0" applyFont="0" applyAlignment="0" applyProtection="0"/>
    <xf numFmtId="0" fontId="4" fillId="2" borderId="1" applyNumberFormat="0" applyFont="0" applyAlignment="0" applyProtection="0"/>
    <xf numFmtId="0" fontId="4" fillId="2" borderId="1" applyNumberFormat="0" applyFont="0" applyAlignment="0" applyProtection="0"/>
    <xf numFmtId="0" fontId="4" fillId="2" borderId="1" applyNumberFormat="0" applyFont="0" applyAlignment="0" applyProtection="0"/>
    <xf numFmtId="0" fontId="4" fillId="2" borderId="1" applyNumberFormat="0" applyFont="0" applyAlignment="0" applyProtection="0"/>
    <xf numFmtId="0" fontId="4" fillId="2" borderId="1" applyNumberFormat="0" applyFont="0" applyAlignment="0" applyProtection="0"/>
    <xf numFmtId="0" fontId="4" fillId="2" borderId="1" applyNumberFormat="0" applyFont="0" applyAlignment="0" applyProtection="0"/>
    <xf numFmtId="0" fontId="4" fillId="2" borderId="1" applyNumberFormat="0" applyFont="0" applyAlignment="0" applyProtection="0"/>
  </cellStyleXfs>
  <cellXfs count="815">
    <xf numFmtId="0" fontId="0" fillId="0" borderId="0" xfId="0"/>
    <xf numFmtId="0" fontId="2" fillId="0" borderId="0" xfId="0" applyNumberFormat="1" applyFont="1" applyAlignment="1">
      <alignment horizontal="center" vertical="center"/>
    </xf>
    <xf numFmtId="0" fontId="2" fillId="0" borderId="2" xfId="0" applyNumberFormat="1" applyFont="1" applyFill="1" applyBorder="1" applyAlignment="1">
      <alignment horizontal="center" vertical="center"/>
    </xf>
    <xf numFmtId="0" fontId="3" fillId="0" borderId="3" xfId="0" applyNumberFormat="1" applyFont="1" applyFill="1" applyBorder="1" applyAlignment="1">
      <alignment horizontal="center" vertical="center"/>
    </xf>
    <xf numFmtId="0" fontId="3" fillId="0" borderId="4" xfId="0" applyNumberFormat="1" applyFont="1" applyFill="1" applyBorder="1" applyAlignment="1">
      <alignment horizontal="center" vertical="center"/>
    </xf>
    <xf numFmtId="0" fontId="3" fillId="3" borderId="4" xfId="0" applyNumberFormat="1" applyFont="1" applyFill="1" applyBorder="1" applyAlignment="1">
      <alignment horizontal="center" vertical="center"/>
    </xf>
    <xf numFmtId="0" fontId="3" fillId="3" borderId="5" xfId="0" applyNumberFormat="1" applyFont="1" applyFill="1" applyBorder="1" applyAlignment="1">
      <alignment horizontal="center" vertical="center"/>
    </xf>
    <xf numFmtId="0" fontId="3" fillId="0" borderId="0" xfId="0" applyNumberFormat="1" applyFont="1" applyFill="1" applyBorder="1" applyAlignment="1">
      <alignment horizontal="center" vertical="center"/>
    </xf>
    <xf numFmtId="0" fontId="2" fillId="0" borderId="0" xfId="0" applyNumberFormat="1" applyFont="1" applyFill="1" applyBorder="1" applyAlignment="1">
      <alignment horizontal="center" vertical="center"/>
    </xf>
    <xf numFmtId="0" fontId="2" fillId="0" borderId="0" xfId="0" applyNumberFormat="1" applyFont="1" applyFill="1" applyAlignment="1">
      <alignment horizontal="center" vertical="center"/>
    </xf>
    <xf numFmtId="0" fontId="1" fillId="0" borderId="0" xfId="0" applyNumberFormat="1" applyFont="1" applyBorder="1" applyAlignment="1">
      <alignment horizontal="center" vertical="center"/>
    </xf>
    <xf numFmtId="0" fontId="3" fillId="0" borderId="6" xfId="0" applyNumberFormat="1" applyFont="1" applyBorder="1" applyAlignment="1">
      <alignment horizontal="center" vertical="center"/>
    </xf>
    <xf numFmtId="0" fontId="3" fillId="0" borderId="7" xfId="0" applyNumberFormat="1" applyFont="1" applyBorder="1" applyAlignment="1">
      <alignment horizontal="center" vertical="center"/>
    </xf>
    <xf numFmtId="0" fontId="2" fillId="4" borderId="0" xfId="0" applyNumberFormat="1" applyFont="1" applyFill="1" applyAlignment="1">
      <alignment horizontal="center" vertical="center"/>
    </xf>
    <xf numFmtId="0" fontId="3" fillId="0" borderId="0" xfId="0" applyNumberFormat="1" applyFont="1" applyFill="1" applyAlignment="1">
      <alignment horizontal="center" vertical="center"/>
    </xf>
    <xf numFmtId="0" fontId="1" fillId="4" borderId="0" xfId="0" applyNumberFormat="1" applyFont="1" applyFill="1" applyAlignment="1">
      <alignment horizontal="center" vertical="center"/>
    </xf>
    <xf numFmtId="0" fontId="1" fillId="0" borderId="0" xfId="0" applyNumberFormat="1" applyFont="1" applyFill="1" applyAlignment="1">
      <alignment horizontal="center" vertical="center"/>
    </xf>
    <xf numFmtId="0" fontId="3" fillId="0" borderId="0" xfId="0" quotePrefix="1" applyNumberFormat="1" applyFont="1" applyFill="1" applyBorder="1" applyAlignment="1">
      <alignment horizontal="center" vertical="center"/>
    </xf>
    <xf numFmtId="0" fontId="3" fillId="0" borderId="0" xfId="0" applyNumberFormat="1" applyFont="1" applyBorder="1" applyAlignment="1">
      <alignment horizontal="center" vertical="center"/>
    </xf>
    <xf numFmtId="0" fontId="3" fillId="0" borderId="0" xfId="0" applyNumberFormat="1" applyFont="1" applyAlignment="1">
      <alignment horizontal="center" vertical="center"/>
    </xf>
    <xf numFmtId="0" fontId="3" fillId="0" borderId="8" xfId="0" applyNumberFormat="1" applyFont="1" applyBorder="1" applyAlignment="1">
      <alignment horizontal="center" vertical="center"/>
    </xf>
    <xf numFmtId="0" fontId="3" fillId="0" borderId="9" xfId="0" applyNumberFormat="1" applyFont="1" applyBorder="1" applyAlignment="1">
      <alignment horizontal="center" vertical="center"/>
    </xf>
    <xf numFmtId="0" fontId="3" fillId="0" borderId="10" xfId="0" applyNumberFormat="1" applyFont="1" applyBorder="1" applyAlignment="1">
      <alignment horizontal="center" vertical="center"/>
    </xf>
    <xf numFmtId="0" fontId="1" fillId="0" borderId="0" xfId="0" applyNumberFormat="1" applyFont="1" applyAlignment="1">
      <alignment horizontal="center" vertical="center"/>
    </xf>
    <xf numFmtId="0" fontId="3" fillId="0" borderId="11" xfId="0" applyNumberFormat="1" applyFont="1" applyBorder="1" applyAlignment="1">
      <alignment horizontal="center" vertical="center"/>
    </xf>
    <xf numFmtId="0" fontId="3" fillId="0" borderId="0" xfId="0" applyNumberFormat="1" applyFont="1" applyBorder="1" applyAlignment="1">
      <alignment horizontal="center" vertical="center" wrapText="1"/>
    </xf>
    <xf numFmtId="0" fontId="3" fillId="0" borderId="0" xfId="0" applyFont="1" applyAlignment="1">
      <alignment vertical="center"/>
    </xf>
    <xf numFmtId="0" fontId="2" fillId="4" borderId="0" xfId="0" applyFont="1" applyFill="1" applyAlignment="1">
      <alignment vertical="center"/>
    </xf>
    <xf numFmtId="0" fontId="1" fillId="4" borderId="0" xfId="0" applyFont="1" applyFill="1" applyAlignment="1">
      <alignment vertical="center"/>
    </xf>
    <xf numFmtId="0" fontId="3" fillId="0" borderId="0" xfId="0" applyFont="1" applyFill="1" applyAlignment="1">
      <alignment horizontal="center" vertical="center"/>
    </xf>
    <xf numFmtId="0" fontId="3" fillId="0" borderId="0" xfId="0" applyFont="1" applyFill="1" applyAlignment="1">
      <alignment vertical="center"/>
    </xf>
    <xf numFmtId="0" fontId="3" fillId="0" borderId="0" xfId="0" applyFont="1" applyFill="1" applyBorder="1" applyAlignment="1">
      <alignment horizontal="left" vertical="center"/>
    </xf>
    <xf numFmtId="0" fontId="3" fillId="0" borderId="0" xfId="0" applyFont="1" applyFill="1" applyBorder="1" applyAlignment="1">
      <alignment vertical="center"/>
    </xf>
    <xf numFmtId="0" fontId="3" fillId="0" borderId="12" xfId="0" applyFont="1" applyBorder="1" applyAlignment="1">
      <alignment horizontal="left" vertical="center"/>
    </xf>
    <xf numFmtId="0" fontId="1" fillId="0" borderId="0" xfId="0" applyFont="1" applyAlignment="1">
      <alignment vertical="center"/>
    </xf>
    <xf numFmtId="0" fontId="3" fillId="0" borderId="9" xfId="0" applyFont="1" applyBorder="1" applyAlignment="1">
      <alignment vertical="center"/>
    </xf>
    <xf numFmtId="0" fontId="3" fillId="0" borderId="0" xfId="0" applyFont="1" applyBorder="1" applyAlignment="1">
      <alignment horizontal="justify" vertical="center" wrapText="1"/>
    </xf>
    <xf numFmtId="0" fontId="3" fillId="0" borderId="0" xfId="0" applyFont="1" applyBorder="1" applyAlignment="1">
      <alignment vertical="center"/>
    </xf>
    <xf numFmtId="0" fontId="2" fillId="0" borderId="2" xfId="0" applyFont="1" applyFill="1" applyBorder="1" applyAlignment="1">
      <alignment vertical="center"/>
    </xf>
    <xf numFmtId="3" fontId="6" fillId="0" borderId="0" xfId="0" applyNumberFormat="1" applyFont="1" applyAlignment="1" applyProtection="1">
      <alignment horizontal="center" vertical="center"/>
      <protection locked="0"/>
    </xf>
    <xf numFmtId="3" fontId="6" fillId="0" borderId="0" xfId="0" applyNumberFormat="1" applyFont="1" applyAlignment="1" applyProtection="1">
      <alignment vertical="center"/>
      <protection locked="0"/>
    </xf>
    <xf numFmtId="3" fontId="6" fillId="0" borderId="0" xfId="0" applyNumberFormat="1" applyFont="1" applyAlignment="1" applyProtection="1">
      <alignment vertical="center"/>
      <protection locked="0" hidden="1"/>
    </xf>
    <xf numFmtId="3" fontId="7" fillId="0" borderId="0" xfId="0" applyNumberFormat="1" applyFont="1" applyBorder="1" applyAlignment="1" applyProtection="1">
      <alignment horizontal="center" vertical="center"/>
      <protection locked="0" hidden="1"/>
    </xf>
    <xf numFmtId="3" fontId="8" fillId="0" borderId="0" xfId="0" applyNumberFormat="1" applyFont="1" applyBorder="1" applyAlignment="1" applyProtection="1">
      <alignment vertical="center"/>
      <protection locked="0" hidden="1"/>
    </xf>
    <xf numFmtId="3" fontId="6" fillId="0" borderId="0" xfId="0" applyNumberFormat="1" applyFont="1" applyBorder="1" applyAlignment="1" applyProtection="1">
      <alignment vertical="center"/>
      <protection locked="0" hidden="1"/>
    </xf>
    <xf numFmtId="3" fontId="9" fillId="5" borderId="2" xfId="0" applyNumberFormat="1" applyFont="1" applyFill="1" applyBorder="1" applyAlignment="1" applyProtection="1">
      <alignment horizontal="center" vertical="center" wrapText="1"/>
      <protection locked="0"/>
    </xf>
    <xf numFmtId="3" fontId="8" fillId="0" borderId="0" xfId="0" applyNumberFormat="1" applyFont="1" applyFill="1" applyBorder="1" applyAlignment="1" applyProtection="1">
      <alignment horizontal="center" vertical="center"/>
      <protection locked="0"/>
    </xf>
    <xf numFmtId="3" fontId="10" fillId="0" borderId="13" xfId="0" applyNumberFormat="1" applyFont="1" applyBorder="1" applyAlignment="1" applyProtection="1">
      <alignment horizontal="center" vertical="center"/>
      <protection locked="0" hidden="1"/>
    </xf>
    <xf numFmtId="3" fontId="10" fillId="0" borderId="14" xfId="0" applyNumberFormat="1" applyFont="1" applyBorder="1" applyAlignment="1" applyProtection="1">
      <alignment horizontal="center" vertical="center"/>
      <protection locked="0" hidden="1"/>
    </xf>
    <xf numFmtId="3" fontId="10" fillId="6" borderId="15" xfId="0" applyNumberFormat="1" applyFont="1" applyFill="1" applyBorder="1" applyAlignment="1" applyProtection="1">
      <alignment horizontal="center" vertical="center"/>
      <protection locked="0" hidden="1"/>
    </xf>
    <xf numFmtId="3" fontId="10" fillId="6" borderId="15" xfId="0" applyNumberFormat="1" applyFont="1" applyFill="1" applyBorder="1" applyAlignment="1" applyProtection="1">
      <alignment vertical="center" wrapText="1"/>
      <protection locked="0" hidden="1"/>
    </xf>
    <xf numFmtId="3" fontId="10" fillId="6" borderId="15" xfId="0" applyNumberFormat="1" applyFont="1" applyFill="1" applyBorder="1" applyAlignment="1" applyProtection="1">
      <alignment horizontal="center" vertical="center" wrapText="1"/>
      <protection locked="0" hidden="1"/>
    </xf>
    <xf numFmtId="3" fontId="10" fillId="6" borderId="16" xfId="0" applyNumberFormat="1" applyFont="1" applyFill="1" applyBorder="1" applyAlignment="1" applyProtection="1">
      <alignment vertical="center" wrapText="1"/>
      <protection locked="0" hidden="1"/>
    </xf>
    <xf numFmtId="3" fontId="6" fillId="0" borderId="0" xfId="0" applyNumberFormat="1" applyFont="1" applyFill="1" applyBorder="1" applyAlignment="1" applyProtection="1">
      <alignment vertical="center"/>
      <protection locked="0"/>
    </xf>
    <xf numFmtId="3" fontId="6" fillId="0" borderId="0" xfId="0" applyNumberFormat="1" applyFont="1" applyFill="1" applyBorder="1" applyAlignment="1" applyProtection="1">
      <alignment vertical="center" wrapText="1"/>
      <protection locked="0" hidden="1"/>
    </xf>
    <xf numFmtId="3" fontId="10" fillId="0" borderId="17" xfId="0" applyNumberFormat="1" applyFont="1" applyBorder="1" applyAlignment="1" applyProtection="1">
      <alignment horizontal="center" vertical="center"/>
      <protection locked="0" hidden="1"/>
    </xf>
    <xf numFmtId="3" fontId="10" fillId="0" borderId="18" xfId="0" applyNumberFormat="1" applyFont="1" applyBorder="1" applyAlignment="1" applyProtection="1">
      <alignment horizontal="center" vertical="center"/>
      <protection locked="0" hidden="1"/>
    </xf>
    <xf numFmtId="3" fontId="10" fillId="0" borderId="19" xfId="0" applyNumberFormat="1" applyFont="1" applyBorder="1" applyAlignment="1" applyProtection="1">
      <alignment horizontal="center" vertical="center"/>
      <protection locked="0" hidden="1"/>
    </xf>
    <xf numFmtId="3" fontId="8" fillId="0" borderId="0" xfId="0" applyNumberFormat="1" applyFont="1" applyFill="1" applyBorder="1" applyAlignment="1" applyProtection="1">
      <alignment horizontal="center" vertical="center" wrapText="1"/>
      <protection locked="0" hidden="1"/>
    </xf>
    <xf numFmtId="3" fontId="10" fillId="6" borderId="20" xfId="0" applyNumberFormat="1" applyFont="1" applyFill="1" applyBorder="1" applyAlignment="1" applyProtection="1">
      <alignment horizontal="center" vertical="center" wrapText="1"/>
      <protection locked="0"/>
    </xf>
    <xf numFmtId="3" fontId="10" fillId="6" borderId="21" xfId="0" applyNumberFormat="1" applyFont="1" applyFill="1" applyBorder="1" applyAlignment="1" applyProtection="1">
      <alignment horizontal="center" vertical="center" wrapText="1"/>
      <protection locked="0"/>
    </xf>
    <xf numFmtId="3" fontId="10" fillId="6" borderId="22" xfId="0" applyNumberFormat="1" applyFont="1" applyFill="1" applyBorder="1" applyAlignment="1" applyProtection="1">
      <alignment horizontal="center" vertical="center" wrapText="1"/>
      <protection locked="0"/>
    </xf>
    <xf numFmtId="3" fontId="7" fillId="0" borderId="0" xfId="0" applyNumberFormat="1" applyFont="1" applyFill="1" applyBorder="1" applyAlignment="1" applyProtection="1">
      <alignment vertical="center" wrapText="1"/>
      <protection locked="0" hidden="1"/>
    </xf>
    <xf numFmtId="3" fontId="10" fillId="6" borderId="0" xfId="0" applyNumberFormat="1" applyFont="1" applyFill="1" applyBorder="1" applyAlignment="1" applyProtection="1">
      <alignment horizontal="center" vertical="center" wrapText="1"/>
      <protection locked="0"/>
    </xf>
    <xf numFmtId="3" fontId="10" fillId="6" borderId="4" xfId="0" applyNumberFormat="1" applyFont="1" applyFill="1" applyBorder="1" applyAlignment="1" applyProtection="1">
      <alignment horizontal="center" vertical="center" wrapText="1"/>
      <protection locked="0"/>
    </xf>
    <xf numFmtId="3" fontId="10" fillId="6" borderId="23" xfId="0" applyNumberFormat="1" applyFont="1" applyFill="1" applyBorder="1" applyAlignment="1" applyProtection="1">
      <alignment horizontal="center" vertical="center" wrapText="1"/>
      <protection locked="0"/>
    </xf>
    <xf numFmtId="3" fontId="10" fillId="0" borderId="24" xfId="0" applyNumberFormat="1" applyFont="1" applyBorder="1" applyAlignment="1" applyProtection="1">
      <alignment horizontal="center" vertical="center"/>
      <protection locked="0" hidden="1"/>
    </xf>
    <xf numFmtId="3" fontId="10" fillId="6" borderId="10" xfId="0" applyNumberFormat="1" applyFont="1" applyFill="1" applyBorder="1" applyAlignment="1" applyProtection="1">
      <alignment horizontal="center" vertical="center" wrapText="1"/>
      <protection locked="0"/>
    </xf>
    <xf numFmtId="3" fontId="10" fillId="6" borderId="5" xfId="0" applyNumberFormat="1" applyFont="1" applyFill="1" applyBorder="1" applyAlignment="1" applyProtection="1">
      <alignment horizontal="center" vertical="center" wrapText="1"/>
      <protection locked="0"/>
    </xf>
    <xf numFmtId="3" fontId="8" fillId="0" borderId="0" xfId="0" applyNumberFormat="1" applyFont="1" applyFill="1" applyBorder="1" applyAlignment="1" applyProtection="1">
      <alignment horizontal="left" vertical="center" wrapText="1"/>
      <protection locked="0"/>
    </xf>
    <xf numFmtId="3" fontId="9" fillId="5" borderId="2" xfId="0" applyNumberFormat="1" applyFont="1" applyFill="1" applyBorder="1" applyAlignment="1" applyProtection="1">
      <alignment horizontal="center" vertical="center"/>
      <protection locked="0"/>
    </xf>
    <xf numFmtId="3" fontId="10" fillId="0" borderId="10" xfId="0" applyNumberFormat="1" applyFont="1" applyBorder="1" applyAlignment="1" applyProtection="1">
      <alignment vertical="center"/>
      <protection locked="0"/>
    </xf>
    <xf numFmtId="3" fontId="10" fillId="0" borderId="13" xfId="0" applyNumberFormat="1" applyFont="1" applyBorder="1" applyAlignment="1" applyProtection="1">
      <alignment horizontal="center" vertical="center"/>
      <protection locked="0"/>
    </xf>
    <xf numFmtId="3" fontId="10" fillId="7" borderId="14" xfId="0" applyNumberFormat="1" applyFont="1" applyFill="1" applyBorder="1" applyAlignment="1" applyProtection="1">
      <alignment horizontal="center" vertical="center"/>
      <protection locked="0"/>
    </xf>
    <xf numFmtId="3" fontId="10" fillId="7" borderId="15" xfId="0" applyNumberFormat="1" applyFont="1" applyFill="1" applyBorder="1" applyAlignment="1" applyProtection="1">
      <alignment horizontal="center" vertical="center"/>
      <protection locked="0"/>
    </xf>
    <xf numFmtId="3" fontId="10" fillId="7" borderId="16" xfId="0" applyNumberFormat="1" applyFont="1" applyFill="1" applyBorder="1" applyAlignment="1" applyProtection="1">
      <alignment horizontal="center" vertical="center"/>
      <protection locked="0"/>
    </xf>
    <xf numFmtId="3" fontId="10" fillId="0" borderId="25" xfId="0" applyNumberFormat="1" applyFont="1" applyBorder="1" applyAlignment="1" applyProtection="1">
      <alignment vertical="center"/>
      <protection locked="0"/>
    </xf>
    <xf numFmtId="3" fontId="10" fillId="7" borderId="26" xfId="0" applyNumberFormat="1" applyFont="1" applyFill="1" applyBorder="1" applyAlignment="1" applyProtection="1">
      <alignment horizontal="center" vertical="center"/>
      <protection locked="0"/>
    </xf>
    <xf numFmtId="3" fontId="10" fillId="0" borderId="18" xfId="0" applyNumberFormat="1" applyFont="1" applyBorder="1" applyAlignment="1" applyProtection="1">
      <alignment horizontal="center" vertical="center"/>
      <protection locked="0"/>
    </xf>
    <xf numFmtId="3" fontId="10" fillId="7" borderId="7" xfId="0" applyNumberFormat="1" applyFont="1" applyFill="1" applyBorder="1" applyAlignment="1" applyProtection="1">
      <alignment horizontal="center" vertical="center"/>
      <protection locked="0"/>
    </xf>
    <xf numFmtId="3" fontId="10" fillId="7" borderId="27" xfId="0" applyNumberFormat="1" applyFont="1" applyFill="1" applyBorder="1" applyAlignment="1" applyProtection="1">
      <alignment horizontal="center" vertical="center"/>
      <protection locked="0"/>
    </xf>
    <xf numFmtId="3" fontId="8" fillId="0" borderId="0" xfId="0" applyNumberFormat="1" applyFont="1" applyAlignment="1" applyProtection="1">
      <alignment vertical="center"/>
      <protection locked="0"/>
    </xf>
    <xf numFmtId="3" fontId="9" fillId="0" borderId="0" xfId="0" applyNumberFormat="1" applyFont="1" applyFill="1" applyBorder="1" applyAlignment="1" applyProtection="1">
      <alignment vertical="center"/>
      <protection locked="0"/>
    </xf>
    <xf numFmtId="3" fontId="10" fillId="0" borderId="28" xfId="0" applyNumberFormat="1" applyFont="1" applyBorder="1" applyAlignment="1" applyProtection="1">
      <alignment horizontal="left" vertical="center"/>
      <protection locked="0"/>
    </xf>
    <xf numFmtId="3" fontId="10" fillId="0" borderId="29" xfId="0" applyNumberFormat="1" applyFont="1" applyBorder="1" applyAlignment="1" applyProtection="1">
      <alignment horizontal="left" vertical="center"/>
      <protection locked="0"/>
    </xf>
    <xf numFmtId="3" fontId="10" fillId="0" borderId="25" xfId="0" applyNumberFormat="1" applyFont="1" applyBorder="1" applyAlignment="1" applyProtection="1">
      <alignment horizontal="left" vertical="center"/>
      <protection locked="0"/>
    </xf>
    <xf numFmtId="3" fontId="6" fillId="0" borderId="0" xfId="0" applyNumberFormat="1" applyFont="1" applyBorder="1" applyAlignment="1" applyProtection="1">
      <alignment vertical="center"/>
      <protection locked="0"/>
    </xf>
    <xf numFmtId="3" fontId="6" fillId="0" borderId="0" xfId="0" applyNumberFormat="1" applyFont="1" applyBorder="1" applyAlignment="1" applyProtection="1">
      <alignment horizontal="center" vertical="center"/>
      <protection locked="0"/>
    </xf>
    <xf numFmtId="3" fontId="9" fillId="5" borderId="11" xfId="42" applyNumberFormat="1" applyFont="1" applyFill="1" applyBorder="1" applyAlignment="1" applyProtection="1">
      <alignment horizontal="center" vertical="center" wrapText="1"/>
      <protection locked="0"/>
    </xf>
    <xf numFmtId="3" fontId="9" fillId="5" borderId="2" xfId="42" applyNumberFormat="1" applyFont="1" applyFill="1" applyBorder="1" applyAlignment="1" applyProtection="1">
      <alignment horizontal="center" vertical="center"/>
      <protection locked="0"/>
    </xf>
    <xf numFmtId="3" fontId="9" fillId="5" borderId="11" xfId="0" applyNumberFormat="1" applyFont="1" applyFill="1" applyBorder="1" applyAlignment="1" applyProtection="1">
      <alignment horizontal="center" vertical="center" wrapText="1"/>
      <protection locked="0"/>
    </xf>
    <xf numFmtId="3" fontId="9" fillId="5" borderId="6" xfId="42" applyNumberFormat="1" applyFont="1" applyFill="1" applyBorder="1" applyAlignment="1" applyProtection="1">
      <alignment horizontal="center" vertical="center" wrapText="1"/>
      <protection locked="0"/>
    </xf>
    <xf numFmtId="3" fontId="10" fillId="0" borderId="13" xfId="42" applyNumberFormat="1" applyFont="1" applyBorder="1" applyAlignment="1" applyProtection="1">
      <alignment horizontal="center" vertical="center"/>
      <protection locked="0" hidden="1"/>
    </xf>
    <xf numFmtId="3" fontId="10" fillId="0" borderId="30" xfId="42" applyNumberFormat="1" applyFont="1" applyBorder="1" applyAlignment="1" applyProtection="1">
      <alignment horizontal="center" vertical="center"/>
      <protection locked="0" hidden="1"/>
    </xf>
    <xf numFmtId="3" fontId="10" fillId="7" borderId="31" xfId="42" applyNumberFormat="1" applyFont="1" applyFill="1" applyBorder="1" applyAlignment="1" applyProtection="1">
      <alignment horizontal="center" vertical="center"/>
      <protection locked="0" hidden="1"/>
    </xf>
    <xf numFmtId="3" fontId="10" fillId="7" borderId="32" xfId="42" applyNumberFormat="1" applyFont="1" applyFill="1" applyBorder="1" applyAlignment="1" applyProtection="1">
      <alignment horizontal="center" vertical="center"/>
      <protection locked="0" hidden="1"/>
    </xf>
    <xf numFmtId="3" fontId="10" fillId="0" borderId="17" xfId="42" applyNumberFormat="1" applyFont="1" applyBorder="1" applyAlignment="1" applyProtection="1">
      <alignment horizontal="center" vertical="center"/>
      <protection locked="0" hidden="1"/>
    </xf>
    <xf numFmtId="3" fontId="10" fillId="0" borderId="19" xfId="42" applyNumberFormat="1" applyFont="1" applyBorder="1" applyAlignment="1" applyProtection="1">
      <alignment horizontal="center" vertical="center"/>
      <protection locked="0" hidden="1"/>
    </xf>
    <xf numFmtId="3" fontId="10" fillId="0" borderId="33" xfId="42" applyNumberFormat="1" applyFont="1" applyBorder="1" applyAlignment="1" applyProtection="1">
      <alignment horizontal="center" vertical="center"/>
      <protection locked="0" hidden="1"/>
    </xf>
    <xf numFmtId="3" fontId="10" fillId="7" borderId="34" xfId="42" applyNumberFormat="1" applyFont="1" applyFill="1" applyBorder="1" applyAlignment="1" applyProtection="1">
      <alignment horizontal="center" vertical="center"/>
      <protection locked="0" hidden="1"/>
    </xf>
    <xf numFmtId="3" fontId="10" fillId="7" borderId="23" xfId="42" applyNumberFormat="1" applyFont="1" applyFill="1" applyBorder="1" applyAlignment="1" applyProtection="1">
      <alignment horizontal="center" vertical="center"/>
      <protection locked="0" hidden="1"/>
    </xf>
    <xf numFmtId="3" fontId="10" fillId="7" borderId="35" xfId="42" applyNumberFormat="1" applyFont="1" applyFill="1" applyBorder="1" applyAlignment="1" applyProtection="1">
      <alignment horizontal="center" vertical="center"/>
      <protection locked="0" hidden="1"/>
    </xf>
    <xf numFmtId="3" fontId="10" fillId="7" borderId="36" xfId="42" applyNumberFormat="1" applyFont="1" applyFill="1" applyBorder="1" applyAlignment="1" applyProtection="1">
      <alignment horizontal="center" vertical="center"/>
      <protection locked="0" hidden="1"/>
    </xf>
    <xf numFmtId="3" fontId="6" fillId="0" borderId="0" xfId="0" applyNumberFormat="1" applyFont="1" applyFill="1" applyBorder="1" applyAlignment="1" applyProtection="1">
      <alignment horizontal="center" vertical="center"/>
      <protection locked="0"/>
    </xf>
    <xf numFmtId="3" fontId="6" fillId="0" borderId="0" xfId="0" applyNumberFormat="1" applyFont="1" applyBorder="1" applyAlignment="1" applyProtection="1">
      <alignment horizontal="left" vertical="center" wrapText="1"/>
      <protection locked="0"/>
    </xf>
    <xf numFmtId="3" fontId="9" fillId="5" borderId="2" xfId="43" applyNumberFormat="1" applyFont="1" applyFill="1" applyBorder="1" applyAlignment="1" applyProtection="1">
      <alignment horizontal="center" vertical="center" wrapText="1"/>
      <protection locked="0"/>
    </xf>
    <xf numFmtId="3" fontId="9" fillId="4" borderId="0" xfId="0" applyNumberFormat="1" applyFont="1" applyFill="1" applyBorder="1" applyAlignment="1" applyProtection="1">
      <alignment vertical="center" wrapText="1"/>
      <protection locked="0"/>
    </xf>
    <xf numFmtId="3" fontId="9" fillId="5" borderId="28" xfId="43" applyNumberFormat="1" applyFont="1" applyFill="1" applyBorder="1" applyAlignment="1" applyProtection="1">
      <alignment horizontal="center" vertical="center" wrapText="1"/>
      <protection locked="0"/>
    </xf>
    <xf numFmtId="3" fontId="9" fillId="4" borderId="0" xfId="0" applyNumberFormat="1" applyFont="1" applyFill="1" applyBorder="1" applyAlignment="1" applyProtection="1">
      <alignment horizontal="center" vertical="center" wrapText="1"/>
      <protection locked="0"/>
    </xf>
    <xf numFmtId="3" fontId="10" fillId="0" borderId="13" xfId="43" applyNumberFormat="1" applyFont="1" applyBorder="1" applyAlignment="1" applyProtection="1">
      <alignment horizontal="center" vertical="center"/>
      <protection locked="0" hidden="1"/>
    </xf>
    <xf numFmtId="3" fontId="10" fillId="0" borderId="37" xfId="43" applyNumberFormat="1" applyFont="1" applyBorder="1" applyAlignment="1" applyProtection="1">
      <alignment horizontal="center" vertical="center"/>
      <protection locked="0" hidden="1"/>
    </xf>
    <xf numFmtId="3" fontId="10" fillId="4" borderId="0" xfId="0" applyNumberFormat="1" applyFont="1" applyFill="1" applyBorder="1" applyAlignment="1" applyProtection="1">
      <alignment horizontal="center" vertical="center"/>
      <protection locked="0" hidden="1"/>
    </xf>
    <xf numFmtId="3" fontId="10" fillId="0" borderId="0" xfId="0" applyNumberFormat="1" applyFont="1" applyBorder="1" applyAlignment="1" applyProtection="1">
      <alignment horizontal="center" vertical="center"/>
      <protection locked="0" hidden="1"/>
    </xf>
    <xf numFmtId="3" fontId="10" fillId="0" borderId="17" xfId="43" applyNumberFormat="1" applyFont="1" applyBorder="1" applyAlignment="1" applyProtection="1">
      <alignment horizontal="center" vertical="center"/>
      <protection locked="0" hidden="1"/>
    </xf>
    <xf numFmtId="3" fontId="10" fillId="0" borderId="19" xfId="43" applyNumberFormat="1" applyFont="1" applyBorder="1" applyAlignment="1" applyProtection="1">
      <alignment horizontal="center" vertical="center"/>
      <protection locked="0" hidden="1"/>
    </xf>
    <xf numFmtId="3" fontId="10" fillId="0" borderId="24" xfId="43" applyNumberFormat="1" applyFont="1" applyBorder="1" applyAlignment="1" applyProtection="1">
      <alignment horizontal="center" vertical="center"/>
      <protection locked="0" hidden="1"/>
    </xf>
    <xf numFmtId="3" fontId="10" fillId="0" borderId="38" xfId="43" applyNumberFormat="1" applyFont="1" applyBorder="1" applyAlignment="1" applyProtection="1">
      <alignment horizontal="center" vertical="center"/>
      <protection locked="0" hidden="1"/>
    </xf>
    <xf numFmtId="3" fontId="12" fillId="0" borderId="0" xfId="0" applyNumberFormat="1" applyFont="1" applyAlignment="1" applyProtection="1">
      <alignment vertical="center"/>
      <protection locked="0"/>
    </xf>
    <xf numFmtId="3" fontId="10" fillId="7" borderId="20" xfId="0" applyNumberFormat="1" applyFont="1" applyFill="1" applyBorder="1" applyAlignment="1" applyProtection="1">
      <alignment horizontal="center" vertical="center"/>
      <protection locked="0" hidden="1"/>
    </xf>
    <xf numFmtId="3" fontId="10" fillId="7" borderId="22" xfId="0" applyNumberFormat="1" applyFont="1" applyFill="1" applyBorder="1" applyAlignment="1" applyProtection="1">
      <alignment horizontal="center" vertical="center"/>
      <protection locked="0" hidden="1"/>
    </xf>
    <xf numFmtId="3" fontId="10" fillId="7" borderId="21" xfId="0" applyNumberFormat="1" applyFont="1" applyFill="1" applyBorder="1" applyAlignment="1" applyProtection="1">
      <alignment horizontal="center" vertical="center"/>
      <protection locked="0" hidden="1"/>
    </xf>
    <xf numFmtId="3" fontId="10" fillId="7" borderId="0" xfId="0" applyNumberFormat="1" applyFont="1" applyFill="1" applyBorder="1" applyAlignment="1" applyProtection="1">
      <alignment horizontal="center" vertical="center"/>
      <protection locked="0" hidden="1"/>
    </xf>
    <xf numFmtId="3" fontId="10" fillId="7" borderId="4" xfId="0" applyNumberFormat="1" applyFont="1" applyFill="1" applyBorder="1" applyAlignment="1" applyProtection="1">
      <alignment horizontal="center" vertical="center"/>
      <protection locked="0" hidden="1"/>
    </xf>
    <xf numFmtId="3" fontId="10" fillId="0" borderId="24" xfId="0" applyNumberFormat="1" applyFont="1" applyFill="1" applyBorder="1" applyAlignment="1" applyProtection="1">
      <alignment horizontal="center" vertical="center"/>
      <protection locked="0" hidden="1"/>
    </xf>
    <xf numFmtId="3" fontId="10" fillId="7" borderId="38" xfId="0" applyNumberFormat="1" applyFont="1" applyFill="1" applyBorder="1" applyAlignment="1" applyProtection="1">
      <alignment horizontal="center" vertical="center"/>
      <protection locked="0" hidden="1"/>
    </xf>
    <xf numFmtId="3" fontId="10" fillId="7" borderId="10" xfId="0" applyNumberFormat="1" applyFont="1" applyFill="1" applyBorder="1" applyAlignment="1" applyProtection="1">
      <alignment horizontal="center" vertical="center"/>
      <protection locked="0" hidden="1"/>
    </xf>
    <xf numFmtId="3" fontId="10" fillId="7" borderId="5" xfId="0" applyNumberFormat="1" applyFont="1" applyFill="1" applyBorder="1" applyAlignment="1" applyProtection="1">
      <alignment horizontal="center" vertical="center"/>
      <protection locked="0" hidden="1"/>
    </xf>
    <xf numFmtId="3" fontId="10" fillId="0" borderId="0" xfId="0" applyNumberFormat="1" applyFont="1" applyAlignment="1" applyProtection="1">
      <alignment vertical="center"/>
      <protection locked="0"/>
    </xf>
    <xf numFmtId="3" fontId="10" fillId="0" borderId="39" xfId="0" applyNumberFormat="1" applyFont="1" applyBorder="1" applyAlignment="1" applyProtection="1">
      <alignment horizontal="center" vertical="center" wrapText="1"/>
      <protection locked="0"/>
    </xf>
    <xf numFmtId="3" fontId="10" fillId="0" borderId="9" xfId="0" applyNumberFormat="1" applyFont="1" applyBorder="1" applyAlignment="1" applyProtection="1">
      <alignment horizontal="center" vertical="center" wrapText="1"/>
      <protection locked="0"/>
    </xf>
    <xf numFmtId="3" fontId="6" fillId="0" borderId="0" xfId="0" applyNumberFormat="1" applyFont="1" applyFill="1" applyAlignment="1" applyProtection="1">
      <alignment vertical="center"/>
      <protection locked="0"/>
    </xf>
    <xf numFmtId="3" fontId="9" fillId="8" borderId="2" xfId="0" applyNumberFormat="1" applyFont="1" applyFill="1" applyBorder="1" applyAlignment="1" applyProtection="1">
      <alignment horizontal="center" vertical="center"/>
      <protection locked="0"/>
    </xf>
    <xf numFmtId="3" fontId="6" fillId="0" borderId="0" xfId="0" applyNumberFormat="1" applyFont="1" applyBorder="1" applyAlignment="1" applyProtection="1">
      <alignment horizontal="left" vertical="center"/>
      <protection locked="0"/>
    </xf>
    <xf numFmtId="3" fontId="10" fillId="0" borderId="28" xfId="0" applyNumberFormat="1" applyFont="1" applyFill="1" applyBorder="1" applyAlignment="1" applyProtection="1">
      <alignment horizontal="left" vertical="center"/>
      <protection locked="0"/>
    </xf>
    <xf numFmtId="3" fontId="10" fillId="0" borderId="25" xfId="0" applyNumberFormat="1" applyFont="1" applyFill="1" applyBorder="1" applyAlignment="1" applyProtection="1">
      <alignment horizontal="left" vertical="center"/>
      <protection locked="0"/>
    </xf>
    <xf numFmtId="3" fontId="10" fillId="0" borderId="29" xfId="0" applyNumberFormat="1" applyFont="1" applyFill="1" applyBorder="1" applyAlignment="1" applyProtection="1">
      <alignment horizontal="left" vertical="center"/>
      <protection locked="0"/>
    </xf>
    <xf numFmtId="3" fontId="10" fillId="0" borderId="40" xfId="0" applyNumberFormat="1" applyFont="1" applyFill="1" applyBorder="1" applyAlignment="1" applyProtection="1">
      <alignment horizontal="center" vertical="center" wrapText="1"/>
      <protection locked="0" hidden="1"/>
    </xf>
    <xf numFmtId="3" fontId="9" fillId="0" borderId="2" xfId="0" applyNumberFormat="1" applyFont="1" applyBorder="1" applyAlignment="1" applyProtection="1">
      <alignment horizontal="center" vertical="center"/>
      <protection locked="0"/>
    </xf>
    <xf numFmtId="3" fontId="10" fillId="0" borderId="41" xfId="0" applyNumberFormat="1" applyFont="1" applyBorder="1" applyAlignment="1" applyProtection="1">
      <alignment horizontal="center" vertical="center"/>
      <protection locked="0"/>
    </xf>
    <xf numFmtId="3" fontId="10" fillId="0" borderId="14" xfId="0" applyNumberFormat="1" applyFont="1" applyBorder="1" applyAlignment="1" applyProtection="1">
      <alignment horizontal="center" vertical="center"/>
      <protection locked="0"/>
    </xf>
    <xf numFmtId="3" fontId="10" fillId="0" borderId="39" xfId="0" applyNumberFormat="1" applyFont="1" applyBorder="1" applyAlignment="1" applyProtection="1">
      <alignment horizontal="center" vertical="center"/>
      <protection locked="0"/>
    </xf>
    <xf numFmtId="3" fontId="10" fillId="0" borderId="42" xfId="0" applyNumberFormat="1" applyFont="1" applyBorder="1" applyAlignment="1" applyProtection="1">
      <alignment horizontal="center" vertical="center"/>
      <protection locked="0"/>
    </xf>
    <xf numFmtId="3" fontId="10" fillId="0" borderId="43" xfId="0" applyNumberFormat="1" applyFont="1" applyBorder="1" applyAlignment="1" applyProtection="1">
      <alignment horizontal="center" vertical="center"/>
      <protection locked="0"/>
    </xf>
    <xf numFmtId="3" fontId="10" fillId="0" borderId="40" xfId="0" applyNumberFormat="1" applyFont="1" applyBorder="1" applyAlignment="1" applyProtection="1">
      <alignment horizontal="center" vertical="center"/>
      <protection locked="0"/>
    </xf>
    <xf numFmtId="3" fontId="10" fillId="0" borderId="0" xfId="0" applyNumberFormat="1" applyFont="1" applyBorder="1" applyAlignment="1" applyProtection="1">
      <alignment horizontal="center" vertical="center"/>
      <protection locked="0"/>
    </xf>
    <xf numFmtId="3" fontId="10" fillId="0" borderId="44" xfId="0" applyNumberFormat="1" applyFont="1" applyBorder="1" applyAlignment="1" applyProtection="1">
      <alignment horizontal="center" vertical="center"/>
      <protection locked="0"/>
    </xf>
    <xf numFmtId="3" fontId="8" fillId="0" borderId="10" xfId="0" applyNumberFormat="1" applyFont="1" applyBorder="1" applyAlignment="1" applyProtection="1">
      <protection locked="0"/>
    </xf>
    <xf numFmtId="0" fontId="9" fillId="5" borderId="2" xfId="0" applyFont="1" applyFill="1" applyBorder="1" applyAlignment="1" applyProtection="1">
      <alignment horizontal="center" vertical="center" wrapText="1"/>
      <protection locked="0"/>
    </xf>
    <xf numFmtId="0" fontId="9" fillId="5" borderId="2" xfId="0" applyFont="1" applyFill="1" applyBorder="1" applyAlignment="1" applyProtection="1">
      <alignment horizontal="center" vertical="center"/>
      <protection locked="0"/>
    </xf>
    <xf numFmtId="16" fontId="9" fillId="5" borderId="2" xfId="0" applyNumberFormat="1" applyFont="1" applyFill="1" applyBorder="1" applyAlignment="1" applyProtection="1">
      <alignment horizontal="center" vertical="center"/>
      <protection locked="0"/>
    </xf>
    <xf numFmtId="0" fontId="8" fillId="5" borderId="28" xfId="0" applyFont="1" applyFill="1" applyBorder="1" applyAlignment="1" applyProtection="1">
      <alignment horizontal="center" vertical="center"/>
      <protection locked="0"/>
    </xf>
    <xf numFmtId="3" fontId="9" fillId="0" borderId="7" xfId="0" applyNumberFormat="1" applyFont="1" applyFill="1" applyBorder="1" applyAlignment="1" applyProtection="1">
      <alignment horizontal="left" vertical="center"/>
      <protection locked="0"/>
    </xf>
    <xf numFmtId="3" fontId="9" fillId="0" borderId="10" xfId="0" applyNumberFormat="1" applyFont="1" applyFill="1" applyBorder="1" applyAlignment="1" applyProtection="1">
      <alignment horizontal="left" vertical="center"/>
      <protection locked="0"/>
    </xf>
    <xf numFmtId="3" fontId="9" fillId="0" borderId="5" xfId="0" applyNumberFormat="1" applyFont="1" applyFill="1" applyBorder="1" applyAlignment="1" applyProtection="1">
      <alignment horizontal="left" vertical="center"/>
      <protection locked="0"/>
    </xf>
    <xf numFmtId="3" fontId="9" fillId="8" borderId="45" xfId="0" applyNumberFormat="1" applyFont="1" applyFill="1" applyBorder="1" applyAlignment="1" applyProtection="1">
      <alignment horizontal="center" vertical="center"/>
      <protection locked="0"/>
    </xf>
    <xf numFmtId="3" fontId="9" fillId="0" borderId="28" xfId="0" applyNumberFormat="1" applyFont="1" applyFill="1" applyBorder="1" applyAlignment="1" applyProtection="1">
      <alignment horizontal="left" vertical="center"/>
      <protection locked="0"/>
    </xf>
    <xf numFmtId="3" fontId="9" fillId="0" borderId="25" xfId="0" applyNumberFormat="1" applyFont="1" applyFill="1" applyBorder="1" applyAlignment="1" applyProtection="1">
      <alignment horizontal="left" vertical="center"/>
      <protection locked="0"/>
    </xf>
    <xf numFmtId="3" fontId="9" fillId="0" borderId="29" xfId="0" applyNumberFormat="1" applyFont="1" applyFill="1" applyBorder="1" applyAlignment="1" applyProtection="1">
      <alignment horizontal="left" vertical="center"/>
      <protection locked="0"/>
    </xf>
    <xf numFmtId="3" fontId="9" fillId="8" borderId="18" xfId="0" applyNumberFormat="1" applyFont="1" applyFill="1" applyBorder="1" applyAlignment="1" applyProtection="1">
      <alignment horizontal="center" vertical="center"/>
      <protection locked="0"/>
    </xf>
    <xf numFmtId="3" fontId="10" fillId="0" borderId="18" xfId="0" applyNumberFormat="1" applyFont="1" applyFill="1" applyBorder="1" applyAlignment="1" applyProtection="1">
      <alignment horizontal="center" vertical="center"/>
      <protection locked="0"/>
    </xf>
    <xf numFmtId="3" fontId="10" fillId="0" borderId="28" xfId="0" applyNumberFormat="1" applyFont="1" applyFill="1" applyBorder="1" applyAlignment="1" applyProtection="1">
      <alignment vertical="center"/>
      <protection locked="0"/>
    </xf>
    <xf numFmtId="3" fontId="10" fillId="0" borderId="25" xfId="0" applyNumberFormat="1" applyFont="1" applyFill="1" applyBorder="1" applyAlignment="1" applyProtection="1">
      <alignment vertical="center"/>
      <protection locked="0"/>
    </xf>
    <xf numFmtId="3" fontId="10" fillId="0" borderId="29" xfId="0" applyNumberFormat="1" applyFont="1" applyFill="1" applyBorder="1" applyAlignment="1" applyProtection="1">
      <alignment vertical="center"/>
      <protection locked="0"/>
    </xf>
    <xf numFmtId="3" fontId="10" fillId="7" borderId="42" xfId="0" applyNumberFormat="1" applyFont="1" applyFill="1" applyBorder="1" applyAlignment="1" applyProtection="1">
      <alignment horizontal="center" vertical="center"/>
      <protection locked="0"/>
    </xf>
    <xf numFmtId="3" fontId="10" fillId="7" borderId="46" xfId="0" applyNumberFormat="1" applyFont="1" applyFill="1" applyBorder="1" applyAlignment="1" applyProtection="1">
      <alignment horizontal="center" vertical="center"/>
      <protection locked="0"/>
    </xf>
    <xf numFmtId="3" fontId="10" fillId="7" borderId="33" xfId="0" applyNumberFormat="1" applyFont="1" applyFill="1" applyBorder="1" applyAlignment="1" applyProtection="1">
      <alignment horizontal="center" vertical="center"/>
      <protection locked="0"/>
    </xf>
    <xf numFmtId="3" fontId="10" fillId="0" borderId="47" xfId="0" applyNumberFormat="1" applyFont="1" applyFill="1" applyBorder="1" applyAlignment="1" applyProtection="1">
      <alignment vertical="center"/>
      <protection locked="0"/>
    </xf>
    <xf numFmtId="3" fontId="10" fillId="0" borderId="47" xfId="0" applyNumberFormat="1" applyFont="1" applyBorder="1" applyAlignment="1" applyProtection="1">
      <alignment vertical="center"/>
      <protection locked="0"/>
    </xf>
    <xf numFmtId="3" fontId="10" fillId="0" borderId="47" xfId="0" applyNumberFormat="1" applyFont="1" applyBorder="1" applyAlignment="1" applyProtection="1">
      <protection locked="0"/>
    </xf>
    <xf numFmtId="3" fontId="10" fillId="0" borderId="3" xfId="0" applyNumberFormat="1" applyFont="1" applyBorder="1" applyAlignment="1" applyProtection="1">
      <protection locked="0"/>
    </xf>
    <xf numFmtId="3" fontId="10" fillId="8" borderId="18" xfId="0" applyNumberFormat="1" applyFont="1" applyFill="1" applyBorder="1" applyAlignment="1" applyProtection="1">
      <alignment horizontal="center" vertical="center"/>
      <protection locked="0"/>
    </xf>
    <xf numFmtId="3" fontId="9" fillId="0" borderId="0" xfId="0" applyNumberFormat="1" applyFont="1" applyFill="1" applyBorder="1" applyAlignment="1" applyProtection="1">
      <alignment horizontal="left" vertical="center"/>
      <protection locked="0"/>
    </xf>
    <xf numFmtId="3" fontId="10" fillId="0" borderId="0" xfId="0" applyNumberFormat="1" applyFont="1" applyBorder="1" applyAlignment="1" applyProtection="1">
      <alignment vertical="center"/>
      <protection locked="0"/>
    </xf>
    <xf numFmtId="49" fontId="8" fillId="5" borderId="28" xfId="0" applyNumberFormat="1" applyFont="1" applyFill="1" applyBorder="1" applyAlignment="1" applyProtection="1">
      <alignment horizontal="center" vertical="center"/>
      <protection locked="0"/>
    </xf>
    <xf numFmtId="3" fontId="8" fillId="0" borderId="0" xfId="0" applyNumberFormat="1" applyFont="1" applyFill="1" applyBorder="1" applyAlignment="1" applyProtection="1">
      <alignment vertical="center"/>
      <protection locked="0"/>
    </xf>
    <xf numFmtId="3" fontId="9" fillId="0" borderId="28" xfId="0" applyNumberFormat="1" applyFont="1" applyFill="1" applyBorder="1" applyAlignment="1" applyProtection="1">
      <alignment vertical="center"/>
      <protection locked="0"/>
    </xf>
    <xf numFmtId="3" fontId="9" fillId="0" borderId="25" xfId="0" applyNumberFormat="1" applyFont="1" applyFill="1" applyBorder="1" applyAlignment="1" applyProtection="1">
      <alignment vertical="center"/>
      <protection locked="0"/>
    </xf>
    <xf numFmtId="3" fontId="9" fillId="0" borderId="29" xfId="0" applyNumberFormat="1" applyFont="1" applyFill="1" applyBorder="1" applyAlignment="1" applyProtection="1">
      <alignment vertical="center"/>
      <protection locked="0"/>
    </xf>
    <xf numFmtId="3" fontId="10" fillId="0" borderId="2" xfId="0" applyNumberFormat="1" applyFont="1" applyFill="1" applyBorder="1" applyAlignment="1" applyProtection="1">
      <alignment horizontal="center" vertical="center"/>
      <protection locked="0"/>
    </xf>
    <xf numFmtId="3" fontId="10" fillId="10" borderId="2" xfId="0" applyNumberFormat="1" applyFont="1" applyFill="1" applyBorder="1" applyAlignment="1" applyProtection="1">
      <alignment horizontal="center" vertical="center"/>
      <protection locked="0"/>
    </xf>
    <xf numFmtId="3" fontId="10" fillId="0" borderId="0" xfId="0" applyNumberFormat="1" applyFont="1" applyFill="1" applyBorder="1" applyAlignment="1" applyProtection="1">
      <alignment horizontal="center" vertical="center"/>
      <protection locked="0"/>
    </xf>
    <xf numFmtId="3" fontId="8" fillId="0" borderId="0" xfId="0" applyNumberFormat="1" applyFont="1" applyFill="1" applyAlignment="1" applyProtection="1">
      <alignment vertical="center"/>
      <protection locked="0"/>
    </xf>
    <xf numFmtId="0" fontId="8" fillId="5" borderId="2" xfId="0" applyFont="1" applyFill="1" applyBorder="1" applyAlignment="1" applyProtection="1">
      <alignment horizontal="center" vertical="center" wrapText="1"/>
      <protection locked="0"/>
    </xf>
    <xf numFmtId="3" fontId="10" fillId="0" borderId="13" xfId="0" applyNumberFormat="1" applyFont="1" applyFill="1" applyBorder="1" applyAlignment="1" applyProtection="1">
      <alignment horizontal="center" vertical="center"/>
      <protection locked="0"/>
    </xf>
    <xf numFmtId="3" fontId="10" fillId="0" borderId="48" xfId="0" applyNumberFormat="1" applyFont="1" applyFill="1" applyBorder="1" applyAlignment="1" applyProtection="1">
      <alignment horizontal="center" vertical="center"/>
      <protection locked="0"/>
    </xf>
    <xf numFmtId="3" fontId="9" fillId="8" borderId="14" xfId="0" applyNumberFormat="1" applyFont="1" applyFill="1" applyBorder="1" applyAlignment="1" applyProtection="1">
      <alignment horizontal="center" vertical="center"/>
      <protection locked="0"/>
    </xf>
    <xf numFmtId="3" fontId="9" fillId="8" borderId="37" xfId="0" applyNumberFormat="1" applyFont="1" applyFill="1" applyBorder="1" applyAlignment="1" applyProtection="1">
      <alignment horizontal="center" vertical="center"/>
      <protection locked="0"/>
    </xf>
    <xf numFmtId="3" fontId="10" fillId="0" borderId="24" xfId="0" applyNumberFormat="1" applyFont="1" applyFill="1" applyBorder="1" applyAlignment="1" applyProtection="1">
      <alignment horizontal="center" vertical="center"/>
      <protection locked="0"/>
    </xf>
    <xf numFmtId="3" fontId="10" fillId="0" borderId="49" xfId="0" applyNumberFormat="1" applyFont="1" applyFill="1" applyBorder="1" applyAlignment="1" applyProtection="1">
      <alignment horizontal="center" vertical="center"/>
      <protection locked="0"/>
    </xf>
    <xf numFmtId="3" fontId="9" fillId="8" borderId="38" xfId="0" applyNumberFormat="1" applyFont="1" applyFill="1" applyBorder="1" applyAlignment="1" applyProtection="1">
      <alignment horizontal="center" vertical="center"/>
      <protection locked="0"/>
    </xf>
    <xf numFmtId="3" fontId="14" fillId="7" borderId="7" xfId="0" applyNumberFormat="1" applyFont="1" applyFill="1" applyBorder="1" applyAlignment="1" applyProtection="1">
      <alignment horizontal="center" vertical="center"/>
      <protection locked="0"/>
    </xf>
    <xf numFmtId="3" fontId="14" fillId="7" borderId="10" xfId="0" applyNumberFormat="1" applyFont="1" applyFill="1" applyBorder="1" applyAlignment="1" applyProtection="1">
      <alignment horizontal="center" vertical="center"/>
      <protection locked="0"/>
    </xf>
    <xf numFmtId="3" fontId="14" fillId="7" borderId="50" xfId="0" applyNumberFormat="1" applyFont="1" applyFill="1" applyBorder="1" applyAlignment="1" applyProtection="1">
      <alignment horizontal="center" vertical="center"/>
      <protection locked="0"/>
    </xf>
    <xf numFmtId="3" fontId="14" fillId="7" borderId="27" xfId="0" applyNumberFormat="1" applyFont="1" applyFill="1" applyBorder="1" applyAlignment="1" applyProtection="1">
      <alignment horizontal="center" vertical="center"/>
      <protection locked="0"/>
    </xf>
    <xf numFmtId="3" fontId="8" fillId="0" borderId="0" xfId="0" applyNumberFormat="1" applyFont="1" applyFill="1" applyBorder="1" applyAlignment="1" applyProtection="1">
      <alignment horizontal="center" vertical="center" wrapText="1"/>
      <protection locked="0"/>
    </xf>
    <xf numFmtId="3" fontId="6" fillId="0" borderId="0" xfId="0" applyNumberFormat="1" applyFont="1" applyAlignment="1" applyProtection="1">
      <alignment horizontal="center" vertical="center" wrapText="1"/>
      <protection locked="0"/>
    </xf>
    <xf numFmtId="3" fontId="6" fillId="0" borderId="0" xfId="0" applyNumberFormat="1" applyFont="1" applyAlignment="1" applyProtection="1">
      <alignment horizontal="left" vertical="center" wrapText="1"/>
      <protection locked="0"/>
    </xf>
    <xf numFmtId="3" fontId="6" fillId="0" borderId="0" xfId="0" applyNumberFormat="1" applyFont="1" applyAlignment="1" applyProtection="1">
      <alignment vertical="center" wrapText="1"/>
      <protection locked="0"/>
    </xf>
    <xf numFmtId="3" fontId="8" fillId="0" borderId="0" xfId="0" applyNumberFormat="1" applyFont="1" applyBorder="1" applyAlignment="1" applyProtection="1">
      <alignment vertical="center"/>
      <protection locked="0"/>
    </xf>
    <xf numFmtId="3" fontId="6" fillId="0" borderId="0" xfId="0" applyNumberFormat="1" applyFont="1" applyBorder="1" applyAlignment="1" applyProtection="1">
      <alignment horizontal="center" vertical="center" wrapText="1"/>
      <protection locked="0"/>
    </xf>
    <xf numFmtId="3" fontId="10" fillId="0" borderId="0" xfId="0" applyNumberFormat="1" applyFont="1" applyAlignment="1" applyProtection="1">
      <alignment vertical="center" wrapText="1"/>
      <protection locked="0"/>
    </xf>
    <xf numFmtId="3" fontId="9" fillId="0" borderId="0" xfId="0" applyNumberFormat="1" applyFont="1" applyFill="1" applyAlignment="1" applyProtection="1">
      <alignment horizontal="center" vertical="center" wrapText="1"/>
      <protection locked="0"/>
    </xf>
    <xf numFmtId="3" fontId="9" fillId="0" borderId="0" xfId="0" applyNumberFormat="1" applyFont="1" applyFill="1" applyAlignment="1" applyProtection="1">
      <alignment vertical="center" wrapText="1"/>
      <protection locked="0"/>
    </xf>
    <xf numFmtId="3" fontId="9" fillId="0" borderId="0" xfId="0" applyNumberFormat="1" applyFont="1" applyAlignment="1" applyProtection="1">
      <alignment vertical="center" wrapText="1"/>
      <protection locked="0"/>
    </xf>
    <xf numFmtId="3" fontId="9" fillId="0" borderId="0" xfId="0" applyNumberFormat="1" applyFont="1" applyFill="1" applyBorder="1" applyAlignment="1" applyProtection="1">
      <alignment vertical="center" wrapText="1"/>
      <protection locked="0"/>
    </xf>
    <xf numFmtId="3" fontId="10" fillId="0" borderId="0" xfId="0" applyNumberFormat="1" applyFont="1" applyFill="1" applyAlignment="1" applyProtection="1">
      <alignment vertical="center" wrapText="1"/>
      <protection locked="0"/>
    </xf>
    <xf numFmtId="3" fontId="9" fillId="0" borderId="0" xfId="0" applyNumberFormat="1" applyFont="1" applyBorder="1" applyAlignment="1" applyProtection="1">
      <alignment vertical="center" wrapText="1"/>
      <protection locked="0"/>
    </xf>
    <xf numFmtId="3" fontId="10" fillId="0" borderId="0" xfId="0" applyNumberFormat="1" applyFont="1" applyFill="1" applyBorder="1" applyAlignment="1" applyProtection="1">
      <alignment vertical="center" wrapText="1"/>
      <protection locked="0"/>
    </xf>
    <xf numFmtId="3" fontId="10" fillId="0" borderId="0" xfId="0" applyNumberFormat="1" applyFont="1" applyFill="1" applyBorder="1" applyAlignment="1" applyProtection="1">
      <alignment horizontal="centerContinuous" vertical="center" wrapText="1"/>
      <protection locked="0"/>
    </xf>
    <xf numFmtId="0" fontId="12" fillId="0" borderId="0" xfId="0" applyFont="1" applyAlignment="1" applyProtection="1">
      <alignment vertical="center"/>
      <protection locked="0" hidden="1"/>
    </xf>
    <xf numFmtId="0" fontId="12" fillId="0" borderId="0" xfId="0" applyFont="1" applyAlignment="1" applyProtection="1">
      <alignment horizontal="left" vertical="center" wrapText="1"/>
      <protection locked="0" hidden="1"/>
    </xf>
    <xf numFmtId="3" fontId="13" fillId="0" borderId="0" xfId="0" applyNumberFormat="1" applyFont="1" applyAlignment="1" applyProtection="1">
      <alignment vertical="center" wrapText="1"/>
      <protection locked="0" hidden="1"/>
    </xf>
    <xf numFmtId="0" fontId="13" fillId="0" borderId="0" xfId="0" applyFont="1" applyAlignment="1" applyProtection="1">
      <alignment vertical="center" wrapText="1"/>
      <protection locked="0" hidden="1"/>
    </xf>
    <xf numFmtId="0" fontId="3" fillId="0" borderId="2" xfId="0" applyFont="1" applyBorder="1" applyAlignment="1">
      <alignment horizontal="center" vertical="center"/>
    </xf>
    <xf numFmtId="0" fontId="3" fillId="0" borderId="8" xfId="0" applyFont="1" applyBorder="1" applyAlignment="1">
      <alignment horizontal="center" vertical="center"/>
    </xf>
    <xf numFmtId="0" fontId="3" fillId="0" borderId="9" xfId="0" applyFont="1" applyBorder="1" applyAlignment="1">
      <alignment horizontal="center" vertical="center"/>
    </xf>
    <xf numFmtId="0" fontId="3" fillId="11" borderId="6" xfId="0" applyFont="1" applyFill="1" applyBorder="1" applyAlignment="1">
      <alignment horizontal="center" vertical="center"/>
    </xf>
    <xf numFmtId="0" fontId="3" fillId="11" borderId="47" xfId="0" applyFont="1" applyFill="1" applyBorder="1" applyAlignment="1">
      <alignment horizontal="center" vertical="center"/>
    </xf>
    <xf numFmtId="0" fontId="3" fillId="11" borderId="3" xfId="0" applyFont="1" applyFill="1" applyBorder="1" applyAlignment="1">
      <alignment horizontal="center" vertical="center"/>
    </xf>
    <xf numFmtId="0" fontId="3" fillId="11" borderId="12" xfId="0" applyFont="1" applyFill="1" applyBorder="1" applyAlignment="1">
      <alignment horizontal="center" vertical="center"/>
    </xf>
    <xf numFmtId="0" fontId="3" fillId="11" borderId="0" xfId="0" applyFont="1" applyFill="1" applyBorder="1" applyAlignment="1">
      <alignment horizontal="center" vertical="center"/>
    </xf>
    <xf numFmtId="0" fontId="3" fillId="11" borderId="4" xfId="0" applyFont="1" applyFill="1" applyBorder="1" applyAlignment="1">
      <alignment horizontal="center" vertical="center"/>
    </xf>
    <xf numFmtId="0" fontId="3" fillId="11" borderId="7" xfId="0" applyFont="1" applyFill="1" applyBorder="1" applyAlignment="1">
      <alignment horizontal="center" vertical="center"/>
    </xf>
    <xf numFmtId="0" fontId="3" fillId="11" borderId="10" xfId="0" applyFont="1" applyFill="1" applyBorder="1" applyAlignment="1">
      <alignment horizontal="center" vertical="center"/>
    </xf>
    <xf numFmtId="0" fontId="3" fillId="11" borderId="5" xfId="0" applyFont="1" applyFill="1" applyBorder="1" applyAlignment="1">
      <alignment horizontal="center" vertical="center"/>
    </xf>
    <xf numFmtId="0" fontId="3" fillId="3" borderId="12" xfId="0" applyNumberFormat="1" applyFont="1" applyFill="1" applyBorder="1" applyAlignment="1">
      <alignment horizontal="center" vertical="center"/>
    </xf>
    <xf numFmtId="0" fontId="3" fillId="3" borderId="0" xfId="0" applyNumberFormat="1" applyFont="1" applyFill="1" applyBorder="1" applyAlignment="1">
      <alignment horizontal="center" vertical="center"/>
    </xf>
    <xf numFmtId="0" fontId="3" fillId="3" borderId="7" xfId="0" applyNumberFormat="1" applyFont="1" applyFill="1" applyBorder="1" applyAlignment="1">
      <alignment horizontal="center" vertical="center"/>
    </xf>
    <xf numFmtId="0" fontId="3" fillId="3" borderId="10" xfId="0" applyNumberFormat="1" applyFont="1" applyFill="1" applyBorder="1" applyAlignment="1">
      <alignment horizontal="center" vertical="center"/>
    </xf>
    <xf numFmtId="0" fontId="3" fillId="11" borderId="3" xfId="0" applyNumberFormat="1" applyFont="1" applyFill="1" applyBorder="1" applyAlignment="1">
      <alignment horizontal="center" vertical="center"/>
    </xf>
    <xf numFmtId="0" fontId="3" fillId="11" borderId="4" xfId="0" applyNumberFormat="1" applyFont="1" applyFill="1" applyBorder="1" applyAlignment="1">
      <alignment horizontal="center" vertical="center"/>
    </xf>
    <xf numFmtId="0" fontId="3" fillId="11" borderId="5" xfId="0" applyNumberFormat="1" applyFont="1" applyFill="1" applyBorder="1" applyAlignment="1">
      <alignment horizontal="center" vertical="center"/>
    </xf>
    <xf numFmtId="0" fontId="3" fillId="11" borderId="6" xfId="0" applyNumberFormat="1" applyFont="1" applyFill="1" applyBorder="1" applyAlignment="1">
      <alignment horizontal="center" vertical="center"/>
    </xf>
    <xf numFmtId="0" fontId="3" fillId="11" borderId="47" xfId="0" applyNumberFormat="1" applyFont="1" applyFill="1" applyBorder="1" applyAlignment="1">
      <alignment horizontal="center" vertical="center"/>
    </xf>
    <xf numFmtId="0" fontId="3" fillId="0" borderId="11" xfId="0" applyNumberFormat="1" applyFont="1" applyFill="1" applyBorder="1" applyAlignment="1">
      <alignment horizontal="center" vertical="center"/>
    </xf>
    <xf numFmtId="0" fontId="3" fillId="0" borderId="9" xfId="0" applyNumberFormat="1" applyFont="1" applyFill="1" applyBorder="1" applyAlignment="1">
      <alignment horizontal="center" vertical="center"/>
    </xf>
    <xf numFmtId="3" fontId="10" fillId="0" borderId="28" xfId="0" applyNumberFormat="1" applyFont="1" applyFill="1" applyBorder="1" applyAlignment="1" applyProtection="1">
      <alignment horizontal="left" vertical="center" indent="2"/>
      <protection locked="0"/>
    </xf>
    <xf numFmtId="3" fontId="9" fillId="0" borderId="28" xfId="0" applyNumberFormat="1" applyFont="1" applyFill="1" applyBorder="1" applyAlignment="1" applyProtection="1">
      <alignment horizontal="left" vertical="center" indent="1"/>
      <protection locked="0"/>
    </xf>
    <xf numFmtId="1" fontId="3" fillId="0" borderId="0" xfId="0" applyNumberFormat="1" applyFont="1" applyBorder="1" applyAlignment="1">
      <alignment vertical="center"/>
    </xf>
    <xf numFmtId="0" fontId="3" fillId="0" borderId="0" xfId="0" applyFont="1" applyBorder="1" applyAlignment="1">
      <alignment horizontal="justify" vertical="center"/>
    </xf>
    <xf numFmtId="0" fontId="1" fillId="0" borderId="0" xfId="26" applyFont="1" applyAlignment="1">
      <alignment vertical="center"/>
    </xf>
    <xf numFmtId="0" fontId="3" fillId="0" borderId="0" xfId="26" applyFont="1" applyAlignment="1">
      <alignment horizontal="center" vertical="center"/>
    </xf>
    <xf numFmtId="0" fontId="3" fillId="0" borderId="2" xfId="26" applyFont="1" applyBorder="1" applyAlignment="1">
      <alignment horizontal="center" vertical="center"/>
    </xf>
    <xf numFmtId="0" fontId="2" fillId="0" borderId="0" xfId="0" applyFont="1" applyBorder="1" applyAlignment="1">
      <alignment vertical="center"/>
    </xf>
    <xf numFmtId="0" fontId="1" fillId="0" borderId="0" xfId="0" applyFont="1" applyBorder="1" applyAlignment="1">
      <alignment horizontal="left" vertical="center"/>
    </xf>
    <xf numFmtId="0" fontId="2" fillId="0" borderId="0" xfId="0" applyNumberFormat="1" applyFont="1" applyFill="1" applyBorder="1" applyAlignment="1">
      <alignment horizontal="center" vertical="center" wrapText="1"/>
    </xf>
    <xf numFmtId="0" fontId="2" fillId="0" borderId="0" xfId="0" applyFont="1" applyAlignment="1">
      <alignment vertical="center"/>
    </xf>
    <xf numFmtId="0" fontId="2" fillId="0" borderId="0" xfId="0" applyFont="1" applyFill="1" applyAlignment="1">
      <alignment vertical="center"/>
    </xf>
    <xf numFmtId="3" fontId="17" fillId="0" borderId="0" xfId="0" applyNumberFormat="1" applyFont="1" applyAlignment="1" applyProtection="1">
      <alignment vertical="center"/>
      <protection locked="0"/>
    </xf>
    <xf numFmtId="3" fontId="18" fillId="0" borderId="0" xfId="0" applyNumberFormat="1" applyFont="1" applyAlignment="1" applyProtection="1">
      <alignment vertical="center"/>
      <protection locked="0"/>
    </xf>
    <xf numFmtId="3" fontId="18" fillId="0" borderId="2" xfId="0" applyNumberFormat="1" applyFont="1" applyBorder="1" applyAlignment="1" applyProtection="1">
      <alignment vertical="center"/>
      <protection locked="0"/>
    </xf>
    <xf numFmtId="3" fontId="18" fillId="0" borderId="0" xfId="0" applyNumberFormat="1" applyFont="1" applyBorder="1" applyAlignment="1" applyProtection="1">
      <alignment horizontal="left" vertical="center"/>
      <protection locked="0"/>
    </xf>
    <xf numFmtId="3" fontId="18" fillId="0" borderId="0" xfId="0" applyNumberFormat="1" applyFont="1" applyFill="1" applyBorder="1" applyAlignment="1" applyProtection="1">
      <alignment vertical="center"/>
      <protection locked="0"/>
    </xf>
    <xf numFmtId="3" fontId="19" fillId="0" borderId="0" xfId="0" applyNumberFormat="1" applyFont="1" applyAlignment="1" applyProtection="1">
      <alignment vertical="center"/>
      <protection locked="0"/>
    </xf>
    <xf numFmtId="0" fontId="3" fillId="0" borderId="2" xfId="0" applyNumberFormat="1" applyFont="1" applyBorder="1" applyAlignment="1">
      <alignment horizontal="center" vertical="center"/>
    </xf>
    <xf numFmtId="0" fontId="3" fillId="0" borderId="9" xfId="26" applyFont="1" applyBorder="1" applyAlignment="1">
      <alignment horizontal="center" vertical="center"/>
    </xf>
    <xf numFmtId="0" fontId="3" fillId="0" borderId="2" xfId="0" applyNumberFormat="1" applyFont="1" applyBorder="1" applyAlignment="1">
      <alignment horizontal="center" vertical="center" wrapText="1"/>
    </xf>
    <xf numFmtId="0" fontId="3" fillId="0" borderId="2" xfId="0" applyNumberFormat="1" applyFont="1" applyFill="1" applyBorder="1" applyAlignment="1">
      <alignment horizontal="center" vertical="center"/>
    </xf>
    <xf numFmtId="0" fontId="3" fillId="0" borderId="2" xfId="0" applyFont="1" applyFill="1" applyBorder="1" applyAlignment="1">
      <alignment horizontal="center" vertical="center"/>
    </xf>
    <xf numFmtId="0" fontId="3" fillId="0" borderId="11" xfId="0" applyFont="1" applyBorder="1" applyAlignment="1">
      <alignment vertical="center"/>
    </xf>
    <xf numFmtId="0" fontId="3" fillId="0" borderId="8" xfId="0" applyFont="1" applyBorder="1" applyAlignment="1">
      <alignment vertical="center"/>
    </xf>
    <xf numFmtId="0" fontId="3" fillId="0" borderId="11" xfId="0" applyFont="1" applyFill="1" applyBorder="1" applyAlignment="1">
      <alignment horizontal="center" vertical="center"/>
    </xf>
    <xf numFmtId="0" fontId="3" fillId="0" borderId="29" xfId="0" applyNumberFormat="1" applyFont="1" applyFill="1" applyBorder="1" applyAlignment="1">
      <alignment horizontal="center" vertical="center"/>
    </xf>
    <xf numFmtId="0" fontId="3" fillId="0" borderId="9" xfId="0" applyFont="1" applyFill="1" applyBorder="1" applyAlignment="1">
      <alignment horizontal="center" vertical="center"/>
    </xf>
    <xf numFmtId="0" fontId="3" fillId="0" borderId="2" xfId="0" applyFont="1" applyFill="1" applyBorder="1" applyAlignment="1">
      <alignment vertical="center" wrapText="1"/>
    </xf>
    <xf numFmtId="0" fontId="3" fillId="0" borderId="29" xfId="0" applyNumberFormat="1" applyFont="1" applyFill="1" applyBorder="1" applyAlignment="1">
      <alignment horizontal="center" vertical="center" wrapText="1"/>
    </xf>
    <xf numFmtId="3" fontId="18" fillId="0" borderId="2" xfId="0" applyNumberFormat="1" applyFont="1" applyFill="1" applyBorder="1" applyAlignment="1" applyProtection="1">
      <alignment horizontal="center" vertical="center" wrapText="1"/>
      <protection locked="0"/>
    </xf>
    <xf numFmtId="3" fontId="18" fillId="0" borderId="2" xfId="0" applyNumberFormat="1" applyFont="1" applyFill="1" applyBorder="1" applyAlignment="1" applyProtection="1">
      <alignment horizontal="center" vertical="center"/>
      <protection locked="0"/>
    </xf>
    <xf numFmtId="3" fontId="18" fillId="0" borderId="6" xfId="0" applyNumberFormat="1" applyFont="1" applyFill="1" applyBorder="1" applyAlignment="1" applyProtection="1">
      <alignment horizontal="left" vertical="center"/>
      <protection locked="0"/>
    </xf>
    <xf numFmtId="3" fontId="18" fillId="0" borderId="11" xfId="0" applyNumberFormat="1" applyFont="1" applyFill="1" applyBorder="1" applyAlignment="1" applyProtection="1">
      <alignment horizontal="center" vertical="center" wrapText="1"/>
      <protection locked="0" hidden="1"/>
    </xf>
    <xf numFmtId="3" fontId="18" fillId="0" borderId="12" xfId="0" applyNumberFormat="1" applyFont="1" applyBorder="1" applyAlignment="1" applyProtection="1">
      <alignment horizontal="left" vertical="center"/>
      <protection locked="0"/>
    </xf>
    <xf numFmtId="3" fontId="18" fillId="0" borderId="8" xfId="0" applyNumberFormat="1" applyFont="1" applyFill="1" applyBorder="1" applyAlignment="1" applyProtection="1">
      <alignment horizontal="center" vertical="center" wrapText="1"/>
      <protection locked="0" hidden="1"/>
    </xf>
    <xf numFmtId="0" fontId="3" fillId="0" borderId="11" xfId="26" applyFont="1" applyBorder="1" applyAlignment="1">
      <alignment vertical="center"/>
    </xf>
    <xf numFmtId="0" fontId="3" fillId="0" borderId="11" xfId="26" applyFont="1" applyBorder="1" applyAlignment="1">
      <alignment horizontal="center" vertical="center"/>
    </xf>
    <xf numFmtId="0" fontId="3" fillId="0" borderId="8" xfId="26" applyFont="1" applyBorder="1" applyAlignment="1">
      <alignment vertical="center"/>
    </xf>
    <xf numFmtId="0" fontId="3" fillId="0" borderId="8" xfId="26" applyFont="1" applyBorder="1" applyAlignment="1">
      <alignment horizontal="center" vertical="center"/>
    </xf>
    <xf numFmtId="0" fontId="3" fillId="0" borderId="8" xfId="26" applyFont="1" applyFill="1" applyBorder="1" applyAlignment="1">
      <alignment horizontal="center" vertical="center"/>
    </xf>
    <xf numFmtId="0" fontId="3" fillId="0" borderId="9" xfId="26" applyFont="1" applyBorder="1" applyAlignment="1">
      <alignment vertical="center"/>
    </xf>
    <xf numFmtId="0" fontId="3" fillId="0" borderId="11" xfId="0" applyFont="1" applyBorder="1" applyAlignment="1">
      <alignment horizontal="left" vertical="center" indent="1"/>
    </xf>
    <xf numFmtId="0" fontId="3" fillId="0" borderId="8" xfId="0" applyFont="1" applyBorder="1" applyAlignment="1">
      <alignment horizontal="left" vertical="center" indent="1"/>
    </xf>
    <xf numFmtId="0" fontId="3" fillId="11" borderId="7" xfId="0" applyNumberFormat="1" applyFont="1" applyFill="1" applyBorder="1" applyAlignment="1">
      <alignment horizontal="center" vertical="center"/>
    </xf>
    <xf numFmtId="0" fontId="3" fillId="11" borderId="11" xfId="0" applyNumberFormat="1" applyFont="1" applyFill="1" applyBorder="1" applyAlignment="1">
      <alignment horizontal="center" vertical="center"/>
    </xf>
    <xf numFmtId="3" fontId="17" fillId="0" borderId="28" xfId="0" applyNumberFormat="1" applyFont="1" applyFill="1" applyBorder="1" applyAlignment="1" applyProtection="1">
      <alignment vertical="center"/>
      <protection locked="0"/>
    </xf>
    <xf numFmtId="3" fontId="17" fillId="0" borderId="2" xfId="0" applyNumberFormat="1" applyFont="1" applyFill="1" applyBorder="1" applyAlignment="1" applyProtection="1">
      <alignment horizontal="center" vertical="center"/>
      <protection locked="0"/>
    </xf>
    <xf numFmtId="0" fontId="26" fillId="0" borderId="0" xfId="0" applyFont="1" applyAlignment="1">
      <alignment vertical="center"/>
    </xf>
    <xf numFmtId="3" fontId="27" fillId="0" borderId="0" xfId="0" applyNumberFormat="1" applyFont="1" applyAlignment="1" applyProtection="1">
      <alignment vertical="center"/>
      <protection locked="0"/>
    </xf>
    <xf numFmtId="0" fontId="26" fillId="0" borderId="0" xfId="0" applyNumberFormat="1" applyFont="1" applyFill="1" applyAlignment="1">
      <alignment horizontal="center" vertical="center"/>
    </xf>
    <xf numFmtId="0" fontId="26" fillId="0" borderId="0" xfId="0" applyNumberFormat="1" applyFont="1" applyFill="1" applyAlignment="1">
      <alignment horizontal="center" vertical="center" wrapText="1"/>
    </xf>
    <xf numFmtId="3" fontId="9" fillId="0" borderId="0" xfId="0" applyNumberFormat="1" applyFont="1" applyFill="1" applyBorder="1" applyAlignment="1" applyProtection="1">
      <alignment horizontal="center" vertical="center"/>
      <protection locked="0"/>
    </xf>
    <xf numFmtId="0" fontId="3" fillId="3" borderId="28" xfId="0" applyNumberFormat="1" applyFont="1" applyFill="1" applyBorder="1" applyAlignment="1">
      <alignment horizontal="center" vertical="center"/>
    </xf>
    <xf numFmtId="0" fontId="3" fillId="3" borderId="25" xfId="0" applyNumberFormat="1" applyFont="1" applyFill="1" applyBorder="1" applyAlignment="1">
      <alignment horizontal="center" vertical="center"/>
    </xf>
    <xf numFmtId="0" fontId="3" fillId="3" borderId="29" xfId="0" applyNumberFormat="1" applyFont="1" applyFill="1" applyBorder="1" applyAlignment="1">
      <alignment horizontal="center" vertical="center"/>
    </xf>
    <xf numFmtId="0" fontId="3" fillId="11" borderId="28" xfId="0" applyFont="1" applyFill="1" applyBorder="1" applyAlignment="1">
      <alignment horizontal="center" vertical="center"/>
    </xf>
    <xf numFmtId="0" fontId="3" fillId="11" borderId="25" xfId="0" applyFont="1" applyFill="1" applyBorder="1" applyAlignment="1">
      <alignment horizontal="center" vertical="center"/>
    </xf>
    <xf numFmtId="0" fontId="3" fillId="11" borderId="29" xfId="0" applyFont="1" applyFill="1" applyBorder="1" applyAlignment="1">
      <alignment horizontal="center" vertical="center"/>
    </xf>
    <xf numFmtId="0" fontId="3" fillId="11" borderId="10" xfId="0" applyNumberFormat="1" applyFont="1" applyFill="1" applyBorder="1" applyAlignment="1">
      <alignment horizontal="center" vertical="center"/>
    </xf>
    <xf numFmtId="0" fontId="3" fillId="11" borderId="28" xfId="0" applyNumberFormat="1" applyFont="1" applyFill="1" applyBorder="1" applyAlignment="1">
      <alignment horizontal="center" vertical="center"/>
    </xf>
    <xf numFmtId="0" fontId="3" fillId="11" borderId="28" xfId="26" applyFont="1" applyFill="1" applyBorder="1" applyAlignment="1">
      <alignment horizontal="center" vertical="center"/>
    </xf>
    <xf numFmtId="0" fontId="3" fillId="11" borderId="25" xfId="26" applyFont="1" applyFill="1" applyBorder="1" applyAlignment="1">
      <alignment horizontal="center" vertical="center"/>
    </xf>
    <xf numFmtId="0" fontId="3" fillId="11" borderId="29" xfId="26" applyFont="1" applyFill="1" applyBorder="1" applyAlignment="1">
      <alignment horizontal="center" vertical="center"/>
    </xf>
    <xf numFmtId="0" fontId="3" fillId="11" borderId="2" xfId="0" applyNumberFormat="1" applyFont="1" applyFill="1" applyBorder="1" applyAlignment="1">
      <alignment horizontal="center" vertical="center"/>
    </xf>
    <xf numFmtId="0" fontId="26" fillId="0" borderId="4" xfId="0" applyFont="1" applyBorder="1" applyAlignment="1">
      <alignment horizontal="right" vertical="center"/>
    </xf>
    <xf numFmtId="0" fontId="3" fillId="0" borderId="7" xfId="0" applyFont="1" applyBorder="1" applyAlignment="1">
      <alignment horizontal="left" vertical="center"/>
    </xf>
    <xf numFmtId="0" fontId="3" fillId="0" borderId="9" xfId="0" applyFont="1" applyBorder="1" applyAlignment="1">
      <alignment horizontal="left" vertical="center" indent="1"/>
    </xf>
    <xf numFmtId="0" fontId="3" fillId="0" borderId="2" xfId="0" applyNumberFormat="1" applyFont="1" applyBorder="1" applyAlignment="1">
      <alignment vertical="center"/>
    </xf>
    <xf numFmtId="0" fontId="2" fillId="12" borderId="2" xfId="0" applyFont="1" applyFill="1" applyBorder="1" applyAlignment="1">
      <alignment horizontal="center" vertical="center"/>
    </xf>
    <xf numFmtId="0" fontId="2" fillId="12" borderId="2" xfId="0" applyNumberFormat="1" applyFont="1" applyFill="1" applyBorder="1" applyAlignment="1">
      <alignment horizontal="center" vertical="center"/>
    </xf>
    <xf numFmtId="3" fontId="10" fillId="7" borderId="10" xfId="0" applyNumberFormat="1" applyFont="1" applyFill="1" applyBorder="1" applyAlignment="1" applyProtection="1">
      <alignment vertical="center"/>
      <protection locked="0"/>
    </xf>
    <xf numFmtId="3" fontId="10" fillId="7" borderId="10" xfId="42" applyNumberFormat="1" applyFont="1" applyFill="1" applyBorder="1" applyAlignment="1" applyProtection="1">
      <alignment vertical="center"/>
      <protection locked="0"/>
    </xf>
    <xf numFmtId="3" fontId="10" fillId="7" borderId="7" xfId="0" applyNumberFormat="1" applyFont="1" applyFill="1" applyBorder="1" applyAlignment="1" applyProtection="1">
      <alignment vertical="center"/>
      <protection locked="0"/>
    </xf>
    <xf numFmtId="3" fontId="10" fillId="6" borderId="51" xfId="0" applyNumberFormat="1" applyFont="1" applyFill="1" applyBorder="1" applyAlignment="1" applyProtection="1">
      <alignment horizontal="center" vertical="center" wrapText="1"/>
      <protection locked="0"/>
    </xf>
    <xf numFmtId="3" fontId="8" fillId="0" borderId="10" xfId="0" applyNumberFormat="1" applyFont="1" applyBorder="1" applyAlignment="1" applyProtection="1">
      <alignment vertical="center"/>
      <protection locked="0"/>
    </xf>
    <xf numFmtId="3" fontId="10" fillId="7" borderId="26" xfId="42" applyNumberFormat="1" applyFont="1" applyFill="1" applyBorder="1" applyAlignment="1" applyProtection="1">
      <alignment vertical="center"/>
      <protection locked="0"/>
    </xf>
    <xf numFmtId="3" fontId="10" fillId="7" borderId="52" xfId="42" applyNumberFormat="1" applyFont="1" applyFill="1" applyBorder="1" applyAlignment="1" applyProtection="1">
      <alignment vertical="center"/>
      <protection locked="0"/>
    </xf>
    <xf numFmtId="3" fontId="10" fillId="0" borderId="53" xfId="42" applyNumberFormat="1" applyFont="1" applyBorder="1" applyAlignment="1" applyProtection="1">
      <alignment horizontal="center" vertical="center"/>
      <protection locked="0" hidden="1"/>
    </xf>
    <xf numFmtId="3" fontId="10" fillId="0" borderId="41" xfId="0" applyNumberFormat="1" applyFont="1" applyFill="1" applyBorder="1" applyAlignment="1" applyProtection="1">
      <alignment horizontal="left" vertical="center"/>
      <protection locked="0"/>
    </xf>
    <xf numFmtId="3" fontId="10" fillId="0" borderId="15" xfId="0" applyNumberFormat="1" applyFont="1" applyFill="1" applyBorder="1" applyAlignment="1" applyProtection="1">
      <alignment horizontal="left" vertical="center"/>
      <protection locked="0"/>
    </xf>
    <xf numFmtId="3" fontId="10" fillId="0" borderId="15" xfId="0" applyNumberFormat="1" applyFont="1" applyBorder="1" applyAlignment="1" applyProtection="1">
      <alignment vertical="center"/>
      <protection locked="0"/>
    </xf>
    <xf numFmtId="3" fontId="10" fillId="0" borderId="16" xfId="0" applyNumberFormat="1" applyFont="1" applyBorder="1" applyAlignment="1" applyProtection="1">
      <alignment vertical="center"/>
      <protection locked="0"/>
    </xf>
    <xf numFmtId="3" fontId="10" fillId="0" borderId="46" xfId="0" applyNumberFormat="1" applyFont="1" applyBorder="1" applyAlignment="1" applyProtection="1">
      <alignment vertical="center"/>
      <protection locked="0"/>
    </xf>
    <xf numFmtId="3" fontId="10" fillId="0" borderId="54" xfId="0" applyNumberFormat="1" applyFont="1" applyBorder="1" applyAlignment="1" applyProtection="1">
      <alignment vertical="center"/>
      <protection locked="0"/>
    </xf>
    <xf numFmtId="3" fontId="10" fillId="0" borderId="55" xfId="0" applyNumberFormat="1" applyFont="1" applyBorder="1" applyAlignment="1" applyProtection="1">
      <alignment vertical="center"/>
      <protection locked="0"/>
    </xf>
    <xf numFmtId="3" fontId="10" fillId="0" borderId="50" xfId="0" applyNumberFormat="1" applyFont="1" applyBorder="1" applyAlignment="1" applyProtection="1">
      <alignment vertical="center"/>
      <protection locked="0"/>
    </xf>
    <xf numFmtId="3" fontId="10" fillId="0" borderId="56" xfId="0" applyNumberFormat="1" applyFont="1" applyBorder="1" applyAlignment="1" applyProtection="1">
      <alignment vertical="center"/>
      <protection locked="0"/>
    </xf>
    <xf numFmtId="3" fontId="10" fillId="0" borderId="41" xfId="0" applyNumberFormat="1" applyFont="1" applyBorder="1" applyAlignment="1" applyProtection="1">
      <alignment horizontal="left" vertical="center"/>
      <protection locked="0"/>
    </xf>
    <xf numFmtId="3" fontId="11" fillId="0" borderId="15" xfId="0" applyNumberFormat="1" applyFont="1" applyBorder="1" applyAlignment="1" applyProtection="1">
      <alignment horizontal="center" vertical="center"/>
      <protection locked="0"/>
    </xf>
    <xf numFmtId="3" fontId="10" fillId="0" borderId="16" xfId="0" applyNumberFormat="1" applyFont="1" applyBorder="1" applyAlignment="1" applyProtection="1">
      <alignment horizontal="left" vertical="center"/>
      <protection locked="0"/>
    </xf>
    <xf numFmtId="3" fontId="10" fillId="0" borderId="39" xfId="0" applyNumberFormat="1" applyFont="1" applyBorder="1" applyAlignment="1" applyProtection="1">
      <alignment horizontal="center" vertical="center"/>
      <protection locked="0" hidden="1"/>
    </xf>
    <xf numFmtId="3" fontId="10" fillId="0" borderId="42" xfId="0" applyNumberFormat="1" applyFont="1" applyBorder="1" applyAlignment="1" applyProtection="1">
      <alignment horizontal="left" vertical="center"/>
      <protection locked="0"/>
    </xf>
    <xf numFmtId="3" fontId="10" fillId="0" borderId="46" xfId="0" applyNumberFormat="1" applyFont="1" applyBorder="1" applyAlignment="1" applyProtection="1">
      <alignment horizontal="left" vertical="center"/>
      <protection locked="0"/>
    </xf>
    <xf numFmtId="3" fontId="10" fillId="0" borderId="54" xfId="0" applyNumberFormat="1" applyFont="1" applyBorder="1" applyAlignment="1" applyProtection="1">
      <alignment horizontal="left" vertical="center"/>
      <protection locked="0"/>
    </xf>
    <xf numFmtId="3" fontId="10" fillId="0" borderId="40" xfId="0" applyNumberFormat="1" applyFont="1" applyBorder="1" applyAlignment="1" applyProtection="1">
      <alignment horizontal="center" vertical="center"/>
      <protection locked="0" hidden="1"/>
    </xf>
    <xf numFmtId="3" fontId="10" fillId="0" borderId="55" xfId="0" applyNumberFormat="1" applyFont="1" applyBorder="1" applyAlignment="1" applyProtection="1">
      <alignment horizontal="left" vertical="center"/>
      <protection locked="0"/>
    </xf>
    <xf numFmtId="3" fontId="10" fillId="0" borderId="50" xfId="0" applyNumberFormat="1" applyFont="1" applyBorder="1" applyAlignment="1" applyProtection="1">
      <alignment horizontal="left" vertical="center"/>
      <protection locked="0"/>
    </xf>
    <xf numFmtId="3" fontId="10" fillId="0" borderId="56" xfId="0" applyNumberFormat="1" applyFont="1" applyBorder="1" applyAlignment="1" applyProtection="1">
      <alignment horizontal="left" vertical="center"/>
      <protection locked="0"/>
    </xf>
    <xf numFmtId="3" fontId="10" fillId="0" borderId="44" xfId="0" applyNumberFormat="1" applyFont="1" applyBorder="1" applyAlignment="1" applyProtection="1">
      <alignment horizontal="center" vertical="center"/>
      <protection locked="0" hidden="1"/>
    </xf>
    <xf numFmtId="0" fontId="3" fillId="0" borderId="41" xfId="0" applyFont="1" applyBorder="1" applyAlignment="1">
      <alignment vertical="center"/>
    </xf>
    <xf numFmtId="0" fontId="3" fillId="0" borderId="15" xfId="0" applyFont="1" applyBorder="1" applyAlignment="1">
      <alignment vertical="center"/>
    </xf>
    <xf numFmtId="0" fontId="3" fillId="0" borderId="16" xfId="0" applyFont="1" applyBorder="1" applyAlignment="1">
      <alignment vertical="center"/>
    </xf>
    <xf numFmtId="0" fontId="3" fillId="0" borderId="39" xfId="0" applyFont="1" applyBorder="1" applyAlignment="1">
      <alignment horizontal="center" vertical="center"/>
    </xf>
    <xf numFmtId="0" fontId="3" fillId="0" borderId="39" xfId="0" applyNumberFormat="1" applyFont="1" applyBorder="1" applyAlignment="1">
      <alignment horizontal="center" vertical="center"/>
    </xf>
    <xf numFmtId="0" fontId="3" fillId="0" borderId="39" xfId="0" applyNumberFormat="1" applyFont="1" applyFill="1" applyBorder="1" applyAlignment="1">
      <alignment horizontal="center" vertical="center"/>
    </xf>
    <xf numFmtId="0" fontId="3" fillId="0" borderId="39" xfId="0" applyFont="1" applyFill="1" applyBorder="1" applyAlignment="1">
      <alignment horizontal="center" vertical="center"/>
    </xf>
    <xf numFmtId="0" fontId="3" fillId="0" borderId="40" xfId="0" applyFont="1" applyBorder="1" applyAlignment="1">
      <alignment vertical="center"/>
    </xf>
    <xf numFmtId="3" fontId="6" fillId="0" borderId="46" xfId="0" applyNumberFormat="1" applyFont="1" applyBorder="1" applyAlignment="1" applyProtection="1">
      <alignment vertical="center"/>
      <protection locked="0"/>
    </xf>
    <xf numFmtId="3" fontId="6" fillId="0" borderId="54" xfId="0" applyNumberFormat="1" applyFont="1" applyBorder="1" applyAlignment="1" applyProtection="1">
      <alignment vertical="center"/>
      <protection locked="0"/>
    </xf>
    <xf numFmtId="0" fontId="3" fillId="0" borderId="40" xfId="0" applyFont="1" applyBorder="1" applyAlignment="1">
      <alignment horizontal="center" vertical="center"/>
    </xf>
    <xf numFmtId="0" fontId="3" fillId="0" borderId="40" xfId="0" applyNumberFormat="1" applyFont="1" applyBorder="1" applyAlignment="1">
      <alignment horizontal="center" vertical="center"/>
    </xf>
    <xf numFmtId="0" fontId="3" fillId="0" borderId="40" xfId="0" applyNumberFormat="1" applyFont="1" applyFill="1" applyBorder="1" applyAlignment="1">
      <alignment horizontal="center" vertical="center"/>
    </xf>
    <xf numFmtId="0" fontId="3" fillId="0" borderId="40" xfId="0" applyFont="1" applyFill="1" applyBorder="1" applyAlignment="1">
      <alignment horizontal="center" vertical="center"/>
    </xf>
    <xf numFmtId="0" fontId="3" fillId="0" borderId="44" xfId="0" applyFont="1" applyBorder="1" applyAlignment="1">
      <alignment vertical="center"/>
    </xf>
    <xf numFmtId="3" fontId="6" fillId="0" borderId="50" xfId="0" applyNumberFormat="1" applyFont="1" applyBorder="1" applyAlignment="1" applyProtection="1">
      <alignment vertical="center"/>
      <protection locked="0"/>
    </xf>
    <xf numFmtId="3" fontId="6" fillId="0" borderId="56" xfId="0" applyNumberFormat="1" applyFont="1" applyBorder="1" applyAlignment="1" applyProtection="1">
      <alignment vertical="center"/>
      <protection locked="0"/>
    </xf>
    <xf numFmtId="3" fontId="10" fillId="0" borderId="54" xfId="42" applyNumberFormat="1" applyFont="1" applyBorder="1" applyAlignment="1" applyProtection="1">
      <alignment horizontal="center" vertical="center"/>
      <protection locked="0" hidden="1"/>
    </xf>
    <xf numFmtId="3" fontId="10" fillId="0" borderId="56" xfId="42" applyNumberFormat="1" applyFont="1" applyBorder="1" applyAlignment="1" applyProtection="1">
      <alignment horizontal="center" vertical="center"/>
      <protection locked="0" hidden="1"/>
    </xf>
    <xf numFmtId="3" fontId="10" fillId="0" borderId="57" xfId="42" applyNumberFormat="1" applyFont="1" applyBorder="1" applyAlignment="1" applyProtection="1">
      <alignment horizontal="center" vertical="center"/>
      <protection locked="0" hidden="1"/>
    </xf>
    <xf numFmtId="3" fontId="10" fillId="7" borderId="6" xfId="0" applyNumberFormat="1" applyFont="1" applyFill="1" applyBorder="1" applyAlignment="1" applyProtection="1">
      <alignment vertical="center"/>
      <protection locked="0"/>
    </xf>
    <xf numFmtId="3" fontId="10" fillId="7" borderId="47" xfId="0" applyNumberFormat="1" applyFont="1" applyFill="1" applyBorder="1" applyAlignment="1" applyProtection="1">
      <alignment vertical="center"/>
      <protection locked="0"/>
    </xf>
    <xf numFmtId="3" fontId="10" fillId="7" borderId="47" xfId="42" applyNumberFormat="1" applyFont="1" applyFill="1" applyBorder="1" applyAlignment="1" applyProtection="1">
      <alignment vertical="center"/>
      <protection locked="0"/>
    </xf>
    <xf numFmtId="3" fontId="10" fillId="7" borderId="58" xfId="42" applyNumberFormat="1" applyFont="1" applyFill="1" applyBorder="1" applyAlignment="1" applyProtection="1">
      <alignment vertical="center"/>
      <protection locked="0"/>
    </xf>
    <xf numFmtId="3" fontId="20" fillId="0" borderId="42" xfId="0" applyNumberFormat="1" applyFont="1" applyBorder="1" applyAlignment="1" applyProtection="1">
      <alignment vertical="center"/>
      <protection locked="0"/>
    </xf>
    <xf numFmtId="0" fontId="3" fillId="0" borderId="39" xfId="0" applyFont="1" applyBorder="1" applyAlignment="1">
      <alignment horizontal="left" vertical="center"/>
    </xf>
    <xf numFmtId="0" fontId="3" fillId="0" borderId="40" xfId="0" applyFont="1" applyBorder="1" applyAlignment="1">
      <alignment horizontal="left" vertical="center"/>
    </xf>
    <xf numFmtId="0" fontId="3" fillId="0" borderId="44" xfId="0" applyFont="1" applyBorder="1" applyAlignment="1">
      <alignment horizontal="left" vertical="center"/>
    </xf>
    <xf numFmtId="0" fontId="3" fillId="0" borderId="44" xfId="0" applyFont="1" applyBorder="1" applyAlignment="1">
      <alignment horizontal="center" vertical="center"/>
    </xf>
    <xf numFmtId="0" fontId="3" fillId="0" borderId="59" xfId="0" applyFont="1" applyBorder="1" applyAlignment="1">
      <alignment horizontal="center" vertical="center"/>
    </xf>
    <xf numFmtId="0" fontId="3" fillId="0" borderId="60" xfId="0" applyNumberFormat="1" applyFont="1" applyFill="1" applyBorder="1" applyAlignment="1">
      <alignment horizontal="center" vertical="center"/>
    </xf>
    <xf numFmtId="0" fontId="3" fillId="0" borderId="44" xfId="0" applyFont="1" applyFill="1" applyBorder="1" applyAlignment="1">
      <alignment horizontal="left" vertical="center"/>
    </xf>
    <xf numFmtId="0" fontId="3" fillId="0" borderId="44" xfId="0" applyNumberFormat="1" applyFont="1" applyFill="1" applyBorder="1" applyAlignment="1">
      <alignment horizontal="center" vertical="center"/>
    </xf>
    <xf numFmtId="0" fontId="3" fillId="0" borderId="39" xfId="0" applyFont="1" applyFill="1" applyBorder="1" applyAlignment="1">
      <alignment horizontal="left" vertical="center"/>
    </xf>
    <xf numFmtId="0" fontId="3" fillId="0" borderId="40" xfId="0" applyFont="1" applyFill="1" applyBorder="1" applyAlignment="1">
      <alignment horizontal="left" vertical="center"/>
    </xf>
    <xf numFmtId="0" fontId="3" fillId="0" borderId="16" xfId="0" applyNumberFormat="1" applyFont="1" applyBorder="1" applyAlignment="1">
      <alignment horizontal="center" vertical="center"/>
    </xf>
    <xf numFmtId="0" fontId="3" fillId="0" borderId="16" xfId="0" quotePrefix="1" applyNumberFormat="1" applyFont="1" applyFill="1" applyBorder="1" applyAlignment="1">
      <alignment horizontal="center" vertical="center"/>
    </xf>
    <xf numFmtId="0" fontId="3" fillId="0" borderId="16" xfId="0" applyNumberFormat="1" applyFont="1" applyFill="1" applyBorder="1" applyAlignment="1">
      <alignment horizontal="center" vertical="center"/>
    </xf>
    <xf numFmtId="0" fontId="3" fillId="0" borderId="42" xfId="0" applyFont="1" applyBorder="1" applyAlignment="1">
      <alignment horizontal="left" vertical="center"/>
    </xf>
    <xf numFmtId="0" fontId="3" fillId="0" borderId="54" xfId="0" applyNumberFormat="1" applyFont="1" applyFill="1" applyBorder="1" applyAlignment="1">
      <alignment horizontal="center" vertical="center"/>
    </xf>
    <xf numFmtId="0" fontId="3" fillId="0" borderId="54" xfId="0" quotePrefix="1" applyNumberFormat="1" applyFont="1" applyFill="1" applyBorder="1" applyAlignment="1">
      <alignment horizontal="center" vertical="center"/>
    </xf>
    <xf numFmtId="0" fontId="3" fillId="0" borderId="54" xfId="0" applyNumberFormat="1" applyFont="1" applyBorder="1" applyAlignment="1">
      <alignment horizontal="center" vertical="center"/>
    </xf>
    <xf numFmtId="0" fontId="3" fillId="0" borderId="55" xfId="0" applyFont="1" applyBorder="1" applyAlignment="1">
      <alignment horizontal="left" vertical="center"/>
    </xf>
    <xf numFmtId="0" fontId="3" fillId="0" borderId="44" xfId="0" applyNumberFormat="1" applyFont="1" applyBorder="1" applyAlignment="1">
      <alignment horizontal="center" vertical="center"/>
    </xf>
    <xf numFmtId="0" fontId="3" fillId="0" borderId="56" xfId="0" applyNumberFormat="1" applyFont="1" applyBorder="1" applyAlignment="1">
      <alignment horizontal="center" vertical="center"/>
    </xf>
    <xf numFmtId="0" fontId="3" fillId="0" borderId="56" xfId="0" applyNumberFormat="1" applyFont="1" applyFill="1" applyBorder="1" applyAlignment="1">
      <alignment horizontal="center" vertical="center"/>
    </xf>
    <xf numFmtId="0" fontId="3" fillId="0" borderId="39" xfId="0" applyFont="1" applyBorder="1" applyAlignment="1">
      <alignment vertical="center"/>
    </xf>
    <xf numFmtId="0" fontId="3" fillId="0" borderId="59" xfId="0" applyNumberFormat="1" applyFont="1" applyFill="1" applyBorder="1" applyAlignment="1">
      <alignment horizontal="center" vertical="center"/>
    </xf>
    <xf numFmtId="0" fontId="3" fillId="0" borderId="22" xfId="0" applyNumberFormat="1" applyFont="1" applyFill="1" applyBorder="1" applyAlignment="1">
      <alignment horizontal="center" vertical="center"/>
    </xf>
    <xf numFmtId="0" fontId="3" fillId="0" borderId="39" xfId="0" applyFont="1" applyFill="1" applyBorder="1" applyAlignment="1">
      <alignment vertical="center"/>
    </xf>
    <xf numFmtId="0" fontId="3" fillId="0" borderId="15" xfId="0" applyNumberFormat="1" applyFont="1" applyBorder="1" applyAlignment="1">
      <alignment horizontal="center" vertical="center"/>
    </xf>
    <xf numFmtId="0" fontId="3" fillId="0" borderId="40" xfId="0" applyFont="1" applyFill="1" applyBorder="1" applyAlignment="1">
      <alignment vertical="center"/>
    </xf>
    <xf numFmtId="0" fontId="3" fillId="0" borderId="42" xfId="0" applyNumberFormat="1" applyFont="1" applyBorder="1" applyAlignment="1">
      <alignment horizontal="center" vertical="center"/>
    </xf>
    <xf numFmtId="0" fontId="3" fillId="0" borderId="46" xfId="0" applyNumberFormat="1" applyFont="1" applyBorder="1" applyAlignment="1">
      <alignment horizontal="center" vertical="center"/>
    </xf>
    <xf numFmtId="0" fontId="3" fillId="0" borderId="39" xfId="0" applyFont="1" applyFill="1" applyBorder="1" applyAlignment="1">
      <alignment horizontal="justify" vertical="center" wrapText="1"/>
    </xf>
    <xf numFmtId="0" fontId="3" fillId="0" borderId="40" xfId="0" applyFont="1" applyFill="1" applyBorder="1" applyAlignment="1">
      <alignment horizontal="justify" vertical="center" wrapText="1"/>
    </xf>
    <xf numFmtId="0" fontId="3" fillId="0" borderId="44" xfId="0" applyFont="1" applyFill="1" applyBorder="1" applyAlignment="1">
      <alignment horizontal="justify" vertical="center" wrapText="1"/>
    </xf>
    <xf numFmtId="0" fontId="3" fillId="0" borderId="16" xfId="0" applyNumberFormat="1" applyFont="1" applyFill="1" applyBorder="1" applyAlignment="1">
      <alignment horizontal="center" vertical="center" wrapText="1"/>
    </xf>
    <xf numFmtId="0" fontId="3" fillId="0" borderId="54" xfId="0" applyNumberFormat="1" applyFont="1" applyFill="1" applyBorder="1" applyAlignment="1">
      <alignment horizontal="center" vertical="center" wrapText="1"/>
    </xf>
    <xf numFmtId="0" fontId="3" fillId="0" borderId="56" xfId="0" applyNumberFormat="1" applyFont="1" applyFill="1" applyBorder="1" applyAlignment="1">
      <alignment horizontal="center" vertical="center" wrapText="1"/>
    </xf>
    <xf numFmtId="0" fontId="3" fillId="0" borderId="41" xfId="0" applyFont="1" applyBorder="1" applyAlignment="1">
      <alignment horizontal="justify" vertical="center" wrapText="1"/>
    </xf>
    <xf numFmtId="0" fontId="3" fillId="0" borderId="42" xfId="0" applyFont="1" applyBorder="1" applyAlignment="1">
      <alignment horizontal="justify" vertical="center" wrapText="1"/>
    </xf>
    <xf numFmtId="0" fontId="3" fillId="0" borderId="55" xfId="0" applyFont="1" applyBorder="1" applyAlignment="1">
      <alignment horizontal="justify" vertical="center" wrapText="1"/>
    </xf>
    <xf numFmtId="16" fontId="3" fillId="0" borderId="40" xfId="0" applyNumberFormat="1" applyFont="1" applyFill="1" applyBorder="1" applyAlignment="1">
      <alignment horizontal="left" vertical="center"/>
    </xf>
    <xf numFmtId="3" fontId="20" fillId="0" borderId="44" xfId="0" applyNumberFormat="1" applyFont="1" applyBorder="1" applyAlignment="1" applyProtection="1">
      <alignment horizontal="center" vertical="center"/>
      <protection locked="0" hidden="1"/>
    </xf>
    <xf numFmtId="0" fontId="3" fillId="13" borderId="41" xfId="0" applyFont="1" applyFill="1" applyBorder="1" applyAlignment="1">
      <alignment horizontal="center" vertical="center"/>
    </xf>
    <xf numFmtId="0" fontId="3" fillId="13" borderId="15" xfId="0" applyFont="1" applyFill="1" applyBorder="1" applyAlignment="1">
      <alignment horizontal="center" vertical="center"/>
    </xf>
    <xf numFmtId="0" fontId="3" fillId="13" borderId="16" xfId="0" applyFont="1" applyFill="1" applyBorder="1" applyAlignment="1">
      <alignment horizontal="center" vertical="center"/>
    </xf>
    <xf numFmtId="0" fontId="3" fillId="13" borderId="39" xfId="0" applyFont="1" applyFill="1" applyBorder="1" applyAlignment="1">
      <alignment horizontal="center" vertical="center"/>
    </xf>
    <xf numFmtId="0" fontId="3" fillId="13" borderId="40" xfId="0" applyNumberFormat="1" applyFont="1" applyFill="1" applyBorder="1" applyAlignment="1">
      <alignment horizontal="center" vertical="center"/>
    </xf>
    <xf numFmtId="0" fontId="3" fillId="13" borderId="44" xfId="0" applyFont="1" applyFill="1" applyBorder="1" applyAlignment="1">
      <alignment horizontal="center" vertical="center"/>
    </xf>
    <xf numFmtId="0" fontId="3" fillId="0" borderId="6" xfId="0" applyFont="1" applyFill="1" applyBorder="1" applyAlignment="1">
      <alignment horizontal="left" vertical="center"/>
    </xf>
    <xf numFmtId="0" fontId="3" fillId="0" borderId="41" xfId="0" applyNumberFormat="1" applyFont="1" applyBorder="1" applyAlignment="1">
      <alignment horizontal="center" vertical="center" wrapText="1"/>
    </xf>
    <xf numFmtId="0" fontId="3" fillId="0" borderId="42" xfId="0" applyNumberFormat="1" applyFont="1" applyBorder="1" applyAlignment="1">
      <alignment horizontal="center" vertical="center" wrapText="1"/>
    </xf>
    <xf numFmtId="0" fontId="3" fillId="0" borderId="55" xfId="0" applyNumberFormat="1" applyFont="1" applyBorder="1" applyAlignment="1">
      <alignment horizontal="center" vertical="center" wrapText="1"/>
    </xf>
    <xf numFmtId="0" fontId="3" fillId="0" borderId="40" xfId="0" applyFont="1" applyBorder="1" applyAlignment="1">
      <alignment horizontal="justify" vertical="center" wrapText="1"/>
    </xf>
    <xf numFmtId="0" fontId="3" fillId="0" borderId="40" xfId="0" applyNumberFormat="1" applyFont="1" applyBorder="1" applyAlignment="1">
      <alignment horizontal="center" vertical="center" wrapText="1"/>
    </xf>
    <xf numFmtId="0" fontId="3" fillId="0" borderId="44" xfId="0" applyFont="1" applyBorder="1" applyAlignment="1">
      <alignment horizontal="justify" vertical="center" wrapText="1"/>
    </xf>
    <xf numFmtId="0" fontId="3" fillId="0" borderId="44" xfId="0" applyNumberFormat="1" applyFont="1" applyBorder="1" applyAlignment="1">
      <alignment horizontal="center" vertical="center" wrapText="1"/>
    </xf>
    <xf numFmtId="0" fontId="3" fillId="0" borderId="39" xfId="0" applyFont="1" applyBorder="1" applyAlignment="1">
      <alignment vertical="center" wrapText="1"/>
    </xf>
    <xf numFmtId="0" fontId="3" fillId="0" borderId="40" xfId="0" applyFont="1" applyBorder="1" applyAlignment="1">
      <alignment vertical="center" wrapText="1"/>
    </xf>
    <xf numFmtId="0" fontId="3" fillId="0" borderId="44" xfId="0" applyFont="1" applyBorder="1" applyAlignment="1">
      <alignment vertical="center" wrapText="1"/>
    </xf>
    <xf numFmtId="0" fontId="3" fillId="0" borderId="39" xfId="0" applyNumberFormat="1" applyFont="1" applyBorder="1" applyAlignment="1">
      <alignment horizontal="center" vertical="center" wrapText="1"/>
    </xf>
    <xf numFmtId="0" fontId="3" fillId="0" borderId="44" xfId="0" applyFont="1" applyFill="1" applyBorder="1" applyAlignment="1">
      <alignment vertical="center"/>
    </xf>
    <xf numFmtId="1" fontId="3" fillId="0" borderId="39" xfId="0" applyNumberFormat="1" applyFont="1" applyBorder="1" applyAlignment="1">
      <alignment vertical="center"/>
    </xf>
    <xf numFmtId="1" fontId="3" fillId="0" borderId="39" xfId="0" applyNumberFormat="1" applyFont="1" applyBorder="1" applyAlignment="1">
      <alignment horizontal="center" vertical="center"/>
    </xf>
    <xf numFmtId="0" fontId="3" fillId="0" borderId="40" xfId="0" applyFont="1" applyBorder="1" applyAlignment="1">
      <alignment horizontal="justify" vertical="center"/>
    </xf>
    <xf numFmtId="1" fontId="3" fillId="0" borderId="40" xfId="0" applyNumberFormat="1" applyFont="1" applyBorder="1" applyAlignment="1">
      <alignment horizontal="center" vertical="center"/>
    </xf>
    <xf numFmtId="3" fontId="18" fillId="0" borderId="42" xfId="0" applyNumberFormat="1" applyFont="1" applyFill="1" applyBorder="1" applyAlignment="1" applyProtection="1">
      <alignment vertical="center"/>
      <protection locked="0"/>
    </xf>
    <xf numFmtId="3" fontId="18" fillId="0" borderId="40" xfId="0" applyNumberFormat="1" applyFont="1" applyFill="1" applyBorder="1" applyAlignment="1" applyProtection="1">
      <alignment vertical="center"/>
      <protection locked="0"/>
    </xf>
    <xf numFmtId="0" fontId="26" fillId="0" borderId="4" xfId="0" applyFont="1" applyBorder="1" applyAlignment="1">
      <alignment vertical="center"/>
    </xf>
    <xf numFmtId="3" fontId="18" fillId="13" borderId="2" xfId="0" applyNumberFormat="1" applyFont="1" applyFill="1" applyBorder="1" applyAlignment="1" applyProtection="1">
      <alignment vertical="center"/>
      <protection locked="0"/>
    </xf>
    <xf numFmtId="3" fontId="18" fillId="13" borderId="2" xfId="0" applyNumberFormat="1" applyFont="1" applyFill="1" applyBorder="1" applyAlignment="1" applyProtection="1">
      <alignment horizontal="center" vertical="center"/>
      <protection locked="0"/>
    </xf>
    <xf numFmtId="3" fontId="18" fillId="13" borderId="11" xfId="0" applyNumberFormat="1" applyFont="1" applyFill="1" applyBorder="1" applyAlignment="1" applyProtection="1">
      <alignment vertical="center"/>
      <protection locked="0"/>
    </xf>
    <xf numFmtId="3" fontId="18" fillId="13" borderId="11" xfId="0" applyNumberFormat="1" applyFont="1" applyFill="1" applyBorder="1" applyAlignment="1" applyProtection="1">
      <alignment horizontal="center" vertical="center"/>
      <protection locked="0"/>
    </xf>
    <xf numFmtId="3" fontId="18" fillId="13" borderId="8" xfId="0" applyNumberFormat="1" applyFont="1" applyFill="1" applyBorder="1" applyAlignment="1" applyProtection="1">
      <alignment vertical="center"/>
      <protection locked="0"/>
    </xf>
    <xf numFmtId="3" fontId="18" fillId="13" borderId="8" xfId="0" applyNumberFormat="1" applyFont="1" applyFill="1" applyBorder="1" applyAlignment="1" applyProtection="1">
      <alignment horizontal="center" vertical="center"/>
      <protection locked="0"/>
    </xf>
    <xf numFmtId="3" fontId="18" fillId="13" borderId="9" xfId="0" applyNumberFormat="1" applyFont="1" applyFill="1" applyBorder="1" applyAlignment="1" applyProtection="1">
      <alignment vertical="center"/>
      <protection locked="0"/>
    </xf>
    <xf numFmtId="3" fontId="18" fillId="13" borderId="9" xfId="0" applyNumberFormat="1" applyFont="1" applyFill="1" applyBorder="1" applyAlignment="1" applyProtection="1">
      <alignment horizontal="center" vertical="center"/>
      <protection locked="0"/>
    </xf>
    <xf numFmtId="3" fontId="18" fillId="13" borderId="0" xfId="0" applyNumberFormat="1" applyFont="1" applyFill="1" applyAlignment="1" applyProtection="1">
      <alignment vertical="center"/>
      <protection locked="0"/>
    </xf>
    <xf numFmtId="3" fontId="18" fillId="13" borderId="7" xfId="0" applyNumberFormat="1" applyFont="1" applyFill="1" applyBorder="1" applyAlignment="1" applyProtection="1">
      <alignment vertical="center"/>
      <protection locked="0"/>
    </xf>
    <xf numFmtId="3" fontId="18" fillId="13" borderId="9" xfId="0" applyNumberFormat="1" applyFont="1" applyFill="1" applyBorder="1" applyAlignment="1" applyProtection="1">
      <alignment horizontal="center" vertical="center" wrapText="1"/>
      <protection locked="0" hidden="1"/>
    </xf>
    <xf numFmtId="3" fontId="18" fillId="13" borderId="41" xfId="0" applyNumberFormat="1" applyFont="1" applyFill="1" applyBorder="1" applyAlignment="1" applyProtection="1">
      <alignment vertical="center"/>
      <protection locked="0"/>
    </xf>
    <xf numFmtId="3" fontId="18" fillId="13" borderId="39" xfId="0" applyNumberFormat="1" applyFont="1" applyFill="1" applyBorder="1" applyAlignment="1" applyProtection="1">
      <alignment vertical="center"/>
      <protection locked="0"/>
    </xf>
    <xf numFmtId="3" fontId="18" fillId="13" borderId="42" xfId="0" applyNumberFormat="1" applyFont="1" applyFill="1" applyBorder="1" applyAlignment="1" applyProtection="1">
      <alignment vertical="center"/>
      <protection locked="0"/>
    </xf>
    <xf numFmtId="3" fontId="18" fillId="13" borderId="40" xfId="0" applyNumberFormat="1" applyFont="1" applyFill="1" applyBorder="1" applyAlignment="1" applyProtection="1">
      <alignment vertical="center"/>
      <protection locked="0"/>
    </xf>
    <xf numFmtId="3" fontId="17" fillId="13" borderId="42" xfId="0" applyNumberFormat="1" applyFont="1" applyFill="1" applyBorder="1" applyAlignment="1" applyProtection="1">
      <alignment vertical="center"/>
      <protection locked="0"/>
    </xf>
    <xf numFmtId="3" fontId="18" fillId="13" borderId="42" xfId="0" applyNumberFormat="1" applyFont="1" applyFill="1" applyBorder="1" applyAlignment="1" applyProtection="1">
      <alignment horizontal="left" vertical="center" indent="1"/>
      <protection locked="0"/>
    </xf>
    <xf numFmtId="3" fontId="18" fillId="13" borderId="55" xfId="0" applyNumberFormat="1" applyFont="1" applyFill="1" applyBorder="1" applyAlignment="1" applyProtection="1">
      <alignment horizontal="left" vertical="center" indent="1"/>
      <protection locked="0"/>
    </xf>
    <xf numFmtId="3" fontId="18" fillId="13" borderId="44" xfId="0" applyNumberFormat="1" applyFont="1" applyFill="1" applyBorder="1" applyAlignment="1" applyProtection="1">
      <alignment vertical="center"/>
      <protection locked="0"/>
    </xf>
    <xf numFmtId="0" fontId="3" fillId="13" borderId="44" xfId="0" applyFont="1" applyFill="1" applyBorder="1" applyAlignment="1">
      <alignment horizontal="justify" vertical="center"/>
    </xf>
    <xf numFmtId="1" fontId="3" fillId="13" borderId="44" xfId="0" applyNumberFormat="1" applyFont="1" applyFill="1" applyBorder="1" applyAlignment="1">
      <alignment horizontal="center" vertical="center"/>
    </xf>
    <xf numFmtId="0" fontId="28" fillId="0" borderId="0" xfId="0" applyNumberFormat="1" applyFont="1" applyAlignment="1">
      <alignment vertical="center"/>
    </xf>
    <xf numFmtId="0" fontId="28" fillId="0" borderId="0" xfId="0" applyNumberFormat="1" applyFont="1" applyAlignment="1">
      <alignment horizontal="left" vertical="center" indent="1"/>
    </xf>
    <xf numFmtId="0" fontId="3" fillId="0" borderId="44" xfId="0" applyFont="1" applyFill="1" applyBorder="1" applyAlignment="1">
      <alignment horizontal="center" vertical="center"/>
    </xf>
    <xf numFmtId="3" fontId="10" fillId="7" borderId="2" xfId="0" applyNumberFormat="1" applyFont="1" applyFill="1" applyBorder="1" applyAlignment="1" applyProtection="1">
      <alignment horizontal="center" vertical="center"/>
      <protection locked="0" hidden="1"/>
    </xf>
    <xf numFmtId="49" fontId="26" fillId="0" borderId="0" xfId="0" applyNumberFormat="1" applyFont="1" applyAlignment="1">
      <alignment vertical="center"/>
    </xf>
    <xf numFmtId="49" fontId="26" fillId="0" borderId="0" xfId="0" applyNumberFormat="1" applyFont="1" applyFill="1" applyAlignment="1">
      <alignment horizontal="center" vertical="center"/>
    </xf>
    <xf numFmtId="49" fontId="26" fillId="0" borderId="0" xfId="0" applyNumberFormat="1" applyFont="1" applyFill="1" applyAlignment="1">
      <alignment vertical="center"/>
    </xf>
    <xf numFmtId="49" fontId="27" fillId="0" borderId="0" xfId="0" applyNumberFormat="1" applyFont="1"/>
    <xf numFmtId="49" fontId="26" fillId="0" borderId="0" xfId="0" applyNumberFormat="1" applyFont="1" applyFill="1" applyBorder="1" applyAlignment="1">
      <alignment horizontal="justify" vertical="center" wrapText="1"/>
    </xf>
    <xf numFmtId="49" fontId="26" fillId="0" borderId="0" xfId="0" applyNumberFormat="1" applyFont="1" applyBorder="1" applyAlignment="1">
      <alignment horizontal="justify" vertical="center" wrapText="1"/>
    </xf>
    <xf numFmtId="49" fontId="26" fillId="0" borderId="0" xfId="0" applyNumberFormat="1" applyFont="1" applyAlignment="1">
      <alignment horizontal="left" vertical="center" indent="1"/>
    </xf>
    <xf numFmtId="49" fontId="26" fillId="0" borderId="0" xfId="0" applyNumberFormat="1" applyFont="1" applyFill="1" applyAlignment="1">
      <alignment horizontal="left" vertical="center" indent="1"/>
    </xf>
    <xf numFmtId="49" fontId="26" fillId="0" borderId="4" xfId="0" applyNumberFormat="1" applyFont="1" applyBorder="1" applyAlignment="1">
      <alignment vertical="center"/>
    </xf>
    <xf numFmtId="49" fontId="26" fillId="0" borderId="4" xfId="0" applyNumberFormat="1" applyFont="1" applyBorder="1" applyAlignment="1">
      <alignment horizontal="justify" vertical="center"/>
    </xf>
    <xf numFmtId="49" fontId="26" fillId="0" borderId="0" xfId="0" applyNumberFormat="1" applyFont="1" applyBorder="1" applyAlignment="1">
      <alignment horizontal="justify" vertical="center"/>
    </xf>
    <xf numFmtId="0" fontId="3" fillId="11" borderId="0" xfId="0" applyNumberFormat="1" applyFont="1" applyFill="1" applyBorder="1" applyAlignment="1">
      <alignment horizontal="center" vertical="center"/>
    </xf>
    <xf numFmtId="3" fontId="10" fillId="7" borderId="3" xfId="0" applyNumberFormat="1" applyFont="1" applyFill="1" applyBorder="1" applyAlignment="1" applyProtection="1">
      <alignment horizontal="center" vertical="center"/>
      <protection locked="0"/>
    </xf>
    <xf numFmtId="0" fontId="3" fillId="13" borderId="41" xfId="0" applyNumberFormat="1" applyFont="1" applyFill="1" applyBorder="1" applyAlignment="1">
      <alignment horizontal="center" vertical="center"/>
    </xf>
    <xf numFmtId="0" fontId="3" fillId="13" borderId="39" xfId="0" applyNumberFormat="1" applyFont="1" applyFill="1" applyBorder="1" applyAlignment="1">
      <alignment horizontal="center" vertical="center"/>
    </xf>
    <xf numFmtId="0" fontId="3" fillId="13" borderId="42" xfId="0" applyNumberFormat="1" applyFont="1" applyFill="1" applyBorder="1" applyAlignment="1">
      <alignment horizontal="center" vertical="center"/>
    </xf>
    <xf numFmtId="0" fontId="3" fillId="0" borderId="61" xfId="0" applyFont="1" applyBorder="1" applyAlignment="1">
      <alignment horizontal="justify" vertical="center" wrapText="1"/>
    </xf>
    <xf numFmtId="0" fontId="3" fillId="0" borderId="61" xfId="0" applyNumberFormat="1" applyFont="1" applyBorder="1" applyAlignment="1">
      <alignment horizontal="center" vertical="center" wrapText="1"/>
    </xf>
    <xf numFmtId="0" fontId="3" fillId="0" borderId="60" xfId="0" applyNumberFormat="1" applyFont="1" applyBorder="1" applyAlignment="1">
      <alignment horizontal="center" vertical="center"/>
    </xf>
    <xf numFmtId="0" fontId="3" fillId="0" borderId="62" xfId="0" applyNumberFormat="1" applyFont="1" applyBorder="1" applyAlignment="1">
      <alignment horizontal="center" vertical="center"/>
    </xf>
    <xf numFmtId="0" fontId="3" fillId="0" borderId="59" xfId="0" applyFont="1" applyBorder="1" applyAlignment="1">
      <alignment horizontal="justify" vertical="center" wrapText="1"/>
    </xf>
    <xf numFmtId="0" fontId="3" fillId="0" borderId="59" xfId="0" applyNumberFormat="1" applyFont="1" applyBorder="1" applyAlignment="1">
      <alignment horizontal="center" vertical="center" wrapText="1"/>
    </xf>
    <xf numFmtId="0" fontId="3" fillId="0" borderId="59" xfId="0" applyNumberFormat="1" applyFont="1" applyBorder="1" applyAlignment="1">
      <alignment horizontal="center" vertical="center"/>
    </xf>
    <xf numFmtId="0" fontId="3" fillId="0" borderId="22" xfId="0" applyNumberFormat="1" applyFont="1" applyBorder="1" applyAlignment="1">
      <alignment horizontal="center" vertical="center"/>
    </xf>
    <xf numFmtId="0" fontId="3" fillId="0" borderId="2" xfId="0" applyFont="1" applyBorder="1" applyAlignment="1">
      <alignment horizontal="justify" vertical="center" wrapText="1"/>
    </xf>
    <xf numFmtId="3" fontId="9" fillId="5" borderId="28" xfId="0" applyNumberFormat="1" applyFont="1" applyFill="1" applyBorder="1" applyAlignment="1" applyProtection="1">
      <alignment vertical="center"/>
      <protection locked="0"/>
    </xf>
    <xf numFmtId="3" fontId="10" fillId="0" borderId="39" xfId="43" applyNumberFormat="1" applyFont="1" applyBorder="1" applyAlignment="1" applyProtection="1">
      <alignment horizontal="center" vertical="center"/>
      <protection locked="0" hidden="1"/>
    </xf>
    <xf numFmtId="3" fontId="10" fillId="0" borderId="40" xfId="43" applyNumberFormat="1" applyFont="1" applyBorder="1" applyAlignment="1" applyProtection="1">
      <alignment horizontal="center" vertical="center"/>
      <protection locked="0" hidden="1"/>
    </xf>
    <xf numFmtId="3" fontId="10" fillId="0" borderId="44" xfId="43" applyNumberFormat="1" applyFont="1" applyBorder="1" applyAlignment="1" applyProtection="1">
      <alignment horizontal="center" vertical="center"/>
      <protection locked="0" hidden="1"/>
    </xf>
    <xf numFmtId="3" fontId="10" fillId="0" borderId="28" xfId="0" applyNumberFormat="1" applyFont="1" applyBorder="1" applyAlignment="1" applyProtection="1">
      <alignment horizontal="left" vertical="center" indent="1"/>
      <protection locked="0"/>
    </xf>
    <xf numFmtId="3" fontId="10" fillId="0" borderId="13" xfId="0" applyNumberFormat="1" applyFont="1" applyFill="1" applyBorder="1" applyAlignment="1" applyProtection="1">
      <alignment horizontal="center" vertical="center"/>
      <protection locked="0" hidden="1"/>
    </xf>
    <xf numFmtId="3" fontId="10" fillId="0" borderId="14" xfId="0" applyNumberFormat="1" applyFont="1" applyFill="1" applyBorder="1" applyAlignment="1" applyProtection="1">
      <alignment horizontal="center" vertical="center"/>
      <protection locked="0" hidden="1"/>
    </xf>
    <xf numFmtId="3" fontId="10" fillId="0" borderId="37" xfId="0" applyNumberFormat="1" applyFont="1" applyFill="1" applyBorder="1" applyAlignment="1" applyProtection="1">
      <alignment horizontal="center" vertical="center"/>
      <protection locked="0" hidden="1"/>
    </xf>
    <xf numFmtId="3" fontId="10" fillId="0" borderId="13" xfId="42" applyNumberFormat="1" applyFont="1" applyFill="1" applyBorder="1" applyAlignment="1" applyProtection="1">
      <alignment horizontal="center" vertical="center"/>
      <protection locked="0" hidden="1"/>
    </xf>
    <xf numFmtId="3" fontId="10" fillId="0" borderId="37" xfId="42" applyNumberFormat="1" applyFont="1" applyFill="1" applyBorder="1" applyAlignment="1" applyProtection="1">
      <alignment horizontal="center" vertical="center"/>
      <protection locked="0" hidden="1"/>
    </xf>
    <xf numFmtId="3" fontId="10" fillId="0" borderId="30" xfId="42" applyNumberFormat="1" applyFont="1" applyFill="1" applyBorder="1" applyAlignment="1" applyProtection="1">
      <alignment horizontal="center" vertical="center"/>
      <protection locked="0" hidden="1"/>
    </xf>
    <xf numFmtId="3" fontId="10" fillId="0" borderId="17" xfId="0" applyNumberFormat="1" applyFont="1" applyFill="1" applyBorder="1" applyAlignment="1" applyProtection="1">
      <alignment horizontal="center" vertical="center"/>
      <protection locked="0" hidden="1"/>
    </xf>
    <xf numFmtId="3" fontId="10" fillId="0" borderId="43" xfId="0" applyNumberFormat="1" applyFont="1" applyFill="1" applyBorder="1" applyAlignment="1" applyProtection="1">
      <alignment horizontal="center" vertical="center"/>
      <protection locked="0" hidden="1"/>
    </xf>
    <xf numFmtId="3" fontId="10" fillId="0" borderId="19" xfId="0" applyNumberFormat="1" applyFont="1" applyFill="1" applyBorder="1" applyAlignment="1" applyProtection="1">
      <alignment horizontal="center" vertical="center"/>
      <protection locked="0" hidden="1"/>
    </xf>
    <xf numFmtId="3" fontId="10" fillId="0" borderId="17" xfId="42" applyNumberFormat="1" applyFont="1" applyFill="1" applyBorder="1" applyAlignment="1" applyProtection="1">
      <alignment horizontal="center" vertical="center"/>
      <protection locked="0" hidden="1"/>
    </xf>
    <xf numFmtId="3" fontId="10" fillId="0" borderId="19" xfId="42" applyNumberFormat="1" applyFont="1" applyFill="1" applyBorder="1" applyAlignment="1" applyProtection="1">
      <alignment horizontal="center" vertical="center"/>
      <protection locked="0" hidden="1"/>
    </xf>
    <xf numFmtId="3" fontId="10" fillId="0" borderId="33" xfId="42" applyNumberFormat="1" applyFont="1" applyFill="1" applyBorder="1" applyAlignment="1" applyProtection="1">
      <alignment horizontal="center" vertical="center"/>
      <protection locked="0" hidden="1"/>
    </xf>
    <xf numFmtId="3" fontId="10" fillId="0" borderId="26" xfId="0" applyNumberFormat="1" applyFont="1" applyFill="1" applyBorder="1" applyAlignment="1" applyProtection="1">
      <alignment horizontal="center" vertical="center"/>
      <protection locked="0" hidden="1"/>
    </xf>
    <xf numFmtId="3" fontId="10" fillId="0" borderId="20" xfId="0" applyNumberFormat="1" applyFont="1" applyFill="1" applyBorder="1" applyAlignment="1" applyProtection="1">
      <alignment horizontal="center" vertical="center"/>
      <protection locked="0" hidden="1"/>
    </xf>
    <xf numFmtId="3" fontId="10" fillId="0" borderId="63" xfId="0" applyNumberFormat="1" applyFont="1" applyFill="1" applyBorder="1" applyAlignment="1" applyProtection="1">
      <alignment horizontal="center" vertical="center"/>
      <protection locked="0" hidden="1"/>
    </xf>
    <xf numFmtId="3" fontId="10" fillId="0" borderId="26" xfId="42" applyNumberFormat="1" applyFont="1" applyFill="1" applyBorder="1" applyAlignment="1" applyProtection="1">
      <alignment horizontal="center" vertical="center"/>
      <protection locked="0" hidden="1"/>
    </xf>
    <xf numFmtId="3" fontId="10" fillId="0" borderId="63" xfId="42" applyNumberFormat="1" applyFont="1" applyFill="1" applyBorder="1" applyAlignment="1" applyProtection="1">
      <alignment horizontal="center" vertical="center"/>
      <protection locked="0" hidden="1"/>
    </xf>
    <xf numFmtId="3" fontId="10" fillId="0" borderId="57" xfId="42" applyNumberFormat="1" applyFont="1" applyFill="1" applyBorder="1" applyAlignment="1" applyProtection="1">
      <alignment horizontal="center" vertical="center"/>
      <protection locked="0" hidden="1"/>
    </xf>
    <xf numFmtId="3" fontId="10" fillId="0" borderId="39" xfId="42" applyNumberFormat="1" applyFont="1" applyFill="1" applyBorder="1" applyAlignment="1" applyProtection="1">
      <alignment horizontal="center" vertical="center"/>
      <protection locked="0" hidden="1"/>
    </xf>
    <xf numFmtId="3" fontId="10" fillId="0" borderId="40" xfId="42" applyNumberFormat="1" applyFont="1" applyFill="1" applyBorder="1" applyAlignment="1" applyProtection="1">
      <alignment horizontal="center" vertical="center"/>
      <protection locked="0" hidden="1"/>
    </xf>
    <xf numFmtId="3" fontId="10" fillId="0" borderId="44" xfId="42" applyNumberFormat="1" applyFont="1" applyFill="1" applyBorder="1" applyAlignment="1" applyProtection="1">
      <alignment horizontal="center" vertical="center"/>
      <protection locked="0" hidden="1"/>
    </xf>
    <xf numFmtId="3" fontId="10" fillId="0" borderId="64" xfId="43" applyNumberFormat="1" applyFont="1" applyBorder="1" applyAlignment="1" applyProtection="1">
      <alignment horizontal="center" vertical="center"/>
      <protection locked="0" hidden="1"/>
    </xf>
    <xf numFmtId="3" fontId="10" fillId="0" borderId="36" xfId="43" applyNumberFormat="1" applyFont="1" applyBorder="1" applyAlignment="1" applyProtection="1">
      <alignment horizontal="center" vertical="center"/>
      <protection locked="0" hidden="1"/>
    </xf>
    <xf numFmtId="3" fontId="10" fillId="7" borderId="6" xfId="0" applyNumberFormat="1" applyFont="1" applyFill="1" applyBorder="1" applyAlignment="1" applyProtection="1">
      <alignment horizontal="center" vertical="center"/>
      <protection locked="0"/>
    </xf>
    <xf numFmtId="3" fontId="10" fillId="7" borderId="12" xfId="0" applyNumberFormat="1" applyFont="1" applyFill="1" applyBorder="1" applyAlignment="1" applyProtection="1">
      <alignment horizontal="center" vertical="center"/>
      <protection locked="0"/>
    </xf>
    <xf numFmtId="3" fontId="10" fillId="7" borderId="4" xfId="0" applyNumberFormat="1" applyFont="1" applyFill="1" applyBorder="1" applyAlignment="1" applyProtection="1">
      <alignment horizontal="center" vertical="center"/>
      <protection locked="0"/>
    </xf>
    <xf numFmtId="3" fontId="10" fillId="7" borderId="5" xfId="0" applyNumberFormat="1" applyFont="1" applyFill="1" applyBorder="1" applyAlignment="1" applyProtection="1">
      <alignment horizontal="center" vertical="center"/>
      <protection locked="0"/>
    </xf>
    <xf numFmtId="0" fontId="3" fillId="13" borderId="46" xfId="0" applyNumberFormat="1" applyFont="1" applyFill="1" applyBorder="1" applyAlignment="1">
      <alignment horizontal="center" vertical="center"/>
    </xf>
    <xf numFmtId="3" fontId="12" fillId="0" borderId="0" xfId="0" applyNumberFormat="1" applyFont="1" applyFill="1" applyBorder="1" applyAlignment="1" applyProtection="1">
      <alignment horizontal="left" vertical="center"/>
      <protection locked="0"/>
    </xf>
    <xf numFmtId="0" fontId="3" fillId="0" borderId="55" xfId="0" applyNumberFormat="1" applyFont="1" applyBorder="1" applyAlignment="1">
      <alignment horizontal="center" vertical="center"/>
    </xf>
    <xf numFmtId="0" fontId="3" fillId="13" borderId="50" xfId="0" applyNumberFormat="1" applyFont="1" applyFill="1" applyBorder="1" applyAlignment="1">
      <alignment horizontal="center" vertical="center"/>
    </xf>
    <xf numFmtId="0" fontId="3" fillId="13" borderId="44" xfId="0" applyNumberFormat="1" applyFont="1" applyFill="1" applyBorder="1" applyAlignment="1">
      <alignment horizontal="center" vertical="center"/>
    </xf>
    <xf numFmtId="3" fontId="9" fillId="5" borderId="2" xfId="0" applyNumberFormat="1" applyFont="1" applyFill="1" applyBorder="1" applyAlignment="1" applyProtection="1">
      <alignment vertical="center"/>
      <protection locked="0"/>
    </xf>
    <xf numFmtId="3" fontId="10" fillId="0" borderId="41" xfId="0" applyNumberFormat="1" applyFont="1" applyBorder="1" applyAlignment="1" applyProtection="1">
      <alignment horizontal="center" vertical="center"/>
      <protection locked="0" hidden="1"/>
    </xf>
    <xf numFmtId="3" fontId="10" fillId="0" borderId="42" xfId="0" applyNumberFormat="1" applyFont="1" applyBorder="1" applyAlignment="1" applyProtection="1">
      <alignment horizontal="center" vertical="center"/>
      <protection locked="0" hidden="1"/>
    </xf>
    <xf numFmtId="3" fontId="10" fillId="0" borderId="55" xfId="0" applyNumberFormat="1" applyFont="1" applyBorder="1" applyAlignment="1" applyProtection="1">
      <alignment horizontal="center" vertical="center"/>
      <protection locked="0" hidden="1"/>
    </xf>
    <xf numFmtId="49" fontId="26" fillId="0" borderId="0" xfId="0" quotePrefix="1" applyNumberFormat="1" applyFont="1" applyAlignment="1">
      <alignment horizontal="left" vertical="center" indent="1"/>
    </xf>
    <xf numFmtId="49" fontId="26" fillId="0" borderId="0" xfId="0" applyNumberFormat="1" applyFont="1" applyBorder="1" applyAlignment="1">
      <alignment vertical="center"/>
    </xf>
    <xf numFmtId="49" fontId="29" fillId="0" borderId="0" xfId="0" applyNumberFormat="1" applyFont="1" applyAlignment="1">
      <alignment vertical="center"/>
    </xf>
    <xf numFmtId="0" fontId="3" fillId="11" borderId="8" xfId="0" applyNumberFormat="1" applyFont="1" applyFill="1" applyBorder="1" applyAlignment="1">
      <alignment horizontal="center" vertical="center"/>
    </xf>
    <xf numFmtId="0" fontId="3" fillId="11" borderId="9" xfId="0" applyNumberFormat="1" applyFont="1" applyFill="1" applyBorder="1" applyAlignment="1">
      <alignment horizontal="center" vertical="center"/>
    </xf>
    <xf numFmtId="0" fontId="3" fillId="0" borderId="59" xfId="0" applyFont="1" applyFill="1" applyBorder="1" applyAlignment="1">
      <alignment horizontal="left" vertical="center"/>
    </xf>
    <xf numFmtId="0" fontId="3" fillId="14" borderId="44" xfId="0" applyFont="1" applyFill="1" applyBorder="1" applyAlignment="1">
      <alignment horizontal="left" vertical="center" indent="1"/>
    </xf>
    <xf numFmtId="0" fontId="3" fillId="14" borderId="40" xfId="0" applyNumberFormat="1" applyFont="1" applyFill="1" applyBorder="1" applyAlignment="1">
      <alignment horizontal="center" vertical="center"/>
    </xf>
    <xf numFmtId="0" fontId="3" fillId="14" borderId="44" xfId="0" applyNumberFormat="1" applyFont="1" applyFill="1" applyBorder="1" applyAlignment="1">
      <alignment horizontal="center" vertical="center"/>
    </xf>
    <xf numFmtId="0" fontId="3" fillId="14" borderId="40" xfId="0" applyFont="1" applyFill="1" applyBorder="1" applyAlignment="1">
      <alignment horizontal="left" vertical="center"/>
    </xf>
    <xf numFmtId="0" fontId="3" fillId="14" borderId="40" xfId="0" applyFont="1" applyFill="1" applyBorder="1" applyAlignment="1">
      <alignment horizontal="left" vertical="center" indent="1"/>
    </xf>
    <xf numFmtId="0" fontId="3" fillId="15" borderId="8" xfId="0" applyNumberFormat="1" applyFont="1" applyFill="1" applyBorder="1" applyAlignment="1">
      <alignment horizontal="center" vertical="center"/>
    </xf>
    <xf numFmtId="0" fontId="3" fillId="15" borderId="9" xfId="0" applyNumberFormat="1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2" fillId="0" borderId="7" xfId="0" applyFont="1" applyFill="1" applyBorder="1" applyAlignment="1">
      <alignment horizontal="center" vertical="center"/>
    </xf>
    <xf numFmtId="0" fontId="2" fillId="0" borderId="11" xfId="0" applyFont="1" applyFill="1" applyBorder="1" applyAlignment="1">
      <alignment horizontal="center" vertical="center"/>
    </xf>
    <xf numFmtId="0" fontId="2" fillId="0" borderId="9" xfId="0" applyFont="1" applyFill="1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3" fillId="0" borderId="2" xfId="0" applyNumberFormat="1" applyFont="1" applyBorder="1" applyAlignment="1">
      <alignment horizontal="center" vertical="center"/>
    </xf>
    <xf numFmtId="0" fontId="3" fillId="0" borderId="28" xfId="26" applyFont="1" applyBorder="1" applyAlignment="1">
      <alignment horizontal="center" vertical="center"/>
    </xf>
    <xf numFmtId="0" fontId="3" fillId="0" borderId="25" xfId="26" applyFont="1" applyBorder="1" applyAlignment="1">
      <alignment horizontal="center" vertical="center"/>
    </xf>
    <xf numFmtId="0" fontId="3" fillId="0" borderId="29" xfId="26" applyFont="1" applyBorder="1" applyAlignment="1">
      <alignment horizontal="center" vertical="center"/>
    </xf>
    <xf numFmtId="0" fontId="3" fillId="0" borderId="2" xfId="26" applyFont="1" applyBorder="1" applyAlignment="1">
      <alignment horizontal="center" vertical="center"/>
    </xf>
    <xf numFmtId="3" fontId="18" fillId="0" borderId="28" xfId="0" applyNumberFormat="1" applyFont="1" applyFill="1" applyBorder="1" applyAlignment="1" applyProtection="1">
      <alignment horizontal="center" vertical="center"/>
      <protection locked="0"/>
    </xf>
    <xf numFmtId="3" fontId="18" fillId="0" borderId="29" xfId="0" applyNumberFormat="1" applyFont="1" applyFill="1" applyBorder="1" applyAlignment="1" applyProtection="1">
      <alignment horizontal="center" vertical="center"/>
      <protection locked="0"/>
    </xf>
    <xf numFmtId="0" fontId="3" fillId="0" borderId="7" xfId="0" applyFont="1" applyFill="1" applyBorder="1" applyAlignment="1">
      <alignment horizontal="center" vertical="center"/>
    </xf>
    <xf numFmtId="0" fontId="3" fillId="0" borderId="5" xfId="0" applyFont="1" applyFill="1" applyBorder="1" applyAlignment="1">
      <alignment horizontal="center" vertical="center"/>
    </xf>
    <xf numFmtId="0" fontId="3" fillId="0" borderId="6" xfId="0" applyFont="1" applyFill="1" applyBorder="1" applyAlignment="1">
      <alignment horizontal="center" vertical="center"/>
    </xf>
    <xf numFmtId="0" fontId="3" fillId="0" borderId="3" xfId="0" applyFont="1" applyFill="1" applyBorder="1" applyAlignment="1">
      <alignment horizontal="center" vertical="center"/>
    </xf>
    <xf numFmtId="0" fontId="3" fillId="0" borderId="11" xfId="0" applyFont="1" applyFill="1" applyBorder="1" applyAlignment="1">
      <alignment horizontal="center" vertical="center"/>
    </xf>
    <xf numFmtId="0" fontId="3" fillId="0" borderId="9" xfId="0" applyFont="1" applyFill="1" applyBorder="1" applyAlignment="1">
      <alignment horizontal="center" vertical="center"/>
    </xf>
    <xf numFmtId="0" fontId="3" fillId="0" borderId="28" xfId="0" applyNumberFormat="1" applyFont="1" applyFill="1" applyBorder="1" applyAlignment="1">
      <alignment horizontal="center" vertical="center"/>
    </xf>
    <xf numFmtId="0" fontId="3" fillId="0" borderId="29" xfId="0" applyNumberFormat="1" applyFont="1" applyFill="1" applyBorder="1" applyAlignment="1">
      <alignment horizontal="center" vertical="center"/>
    </xf>
    <xf numFmtId="0" fontId="2" fillId="0" borderId="0" xfId="0" applyNumberFormat="1" applyFont="1" applyFill="1" applyBorder="1" applyAlignment="1">
      <alignment horizontal="center" vertical="center"/>
    </xf>
    <xf numFmtId="0" fontId="3" fillId="0" borderId="11" xfId="0" applyNumberFormat="1" applyFont="1" applyFill="1" applyBorder="1" applyAlignment="1">
      <alignment horizontal="center" vertical="center"/>
    </xf>
    <xf numFmtId="0" fontId="3" fillId="0" borderId="9" xfId="0" applyNumberFormat="1" applyFont="1" applyFill="1" applyBorder="1" applyAlignment="1">
      <alignment horizontal="center" vertical="center"/>
    </xf>
    <xf numFmtId="0" fontId="3" fillId="0" borderId="2" xfId="0" applyNumberFormat="1" applyFont="1" applyFill="1" applyBorder="1" applyAlignment="1">
      <alignment horizontal="center" vertical="center"/>
    </xf>
    <xf numFmtId="0" fontId="3" fillId="0" borderId="28" xfId="0" applyNumberFormat="1" applyFont="1" applyBorder="1" applyAlignment="1">
      <alignment horizontal="center" vertical="center"/>
    </xf>
    <xf numFmtId="0" fontId="3" fillId="0" borderId="25" xfId="0" applyNumberFormat="1" applyFont="1" applyBorder="1" applyAlignment="1">
      <alignment horizontal="center" vertical="center"/>
    </xf>
    <xf numFmtId="0" fontId="3" fillId="0" borderId="29" xfId="0" applyNumberFormat="1" applyFont="1" applyBorder="1" applyAlignment="1">
      <alignment horizontal="center" vertical="center"/>
    </xf>
    <xf numFmtId="0" fontId="3" fillId="0" borderId="6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center" vertical="center" wrapText="1"/>
    </xf>
    <xf numFmtId="0" fontId="3" fillId="0" borderId="7" xfId="0" applyFont="1" applyFill="1" applyBorder="1" applyAlignment="1">
      <alignment horizontal="center" vertical="center" wrapText="1"/>
    </xf>
    <xf numFmtId="0" fontId="3" fillId="0" borderId="5" xfId="0" applyFont="1" applyFill="1" applyBorder="1" applyAlignment="1">
      <alignment horizontal="center" vertical="center" wrapText="1"/>
    </xf>
    <xf numFmtId="0" fontId="3" fillId="0" borderId="8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center" vertical="center" wrapText="1"/>
    </xf>
    <xf numFmtId="0" fontId="2" fillId="4" borderId="0" xfId="0" applyFont="1" applyFill="1" applyAlignment="1">
      <alignment horizontal="center" vertical="center"/>
    </xf>
    <xf numFmtId="0" fontId="3" fillId="4" borderId="28" xfId="0" applyNumberFormat="1" applyFont="1" applyFill="1" applyBorder="1" applyAlignment="1">
      <alignment horizontal="center" vertical="center"/>
    </xf>
    <xf numFmtId="0" fontId="3" fillId="4" borderId="25" xfId="0" applyNumberFormat="1" applyFont="1" applyFill="1" applyBorder="1" applyAlignment="1">
      <alignment horizontal="center" vertical="center"/>
    </xf>
    <xf numFmtId="0" fontId="3" fillId="4" borderId="29" xfId="0" applyNumberFormat="1" applyFont="1" applyFill="1" applyBorder="1" applyAlignment="1">
      <alignment horizontal="center" vertical="center"/>
    </xf>
    <xf numFmtId="0" fontId="3" fillId="0" borderId="11" xfId="0" applyNumberFormat="1" applyFont="1" applyBorder="1" applyAlignment="1">
      <alignment horizontal="center" vertical="center" wrapText="1"/>
    </xf>
    <xf numFmtId="0" fontId="3" fillId="0" borderId="9" xfId="0" applyNumberFormat="1" applyFont="1" applyBorder="1" applyAlignment="1">
      <alignment horizontal="center" vertical="center" wrapText="1"/>
    </xf>
    <xf numFmtId="0" fontId="3" fillId="0" borderId="11" xfId="0" applyFont="1" applyBorder="1" applyAlignment="1">
      <alignment horizontal="center" vertical="center"/>
    </xf>
    <xf numFmtId="0" fontId="3" fillId="0" borderId="9" xfId="0" applyFont="1" applyBorder="1" applyAlignment="1">
      <alignment horizontal="center" vertical="center"/>
    </xf>
    <xf numFmtId="0" fontId="3" fillId="0" borderId="2" xfId="0" applyFont="1" applyFill="1" applyBorder="1" applyAlignment="1">
      <alignment horizontal="center" vertical="center"/>
    </xf>
    <xf numFmtId="3" fontId="18" fillId="13" borderId="2" xfId="0" applyNumberFormat="1" applyFont="1" applyFill="1" applyBorder="1" applyAlignment="1" applyProtection="1">
      <alignment horizontal="center" vertical="center"/>
      <protection locked="0"/>
    </xf>
    <xf numFmtId="3" fontId="18" fillId="0" borderId="11" xfId="0" applyNumberFormat="1" applyFont="1" applyFill="1" applyBorder="1" applyAlignment="1" applyProtection="1">
      <alignment horizontal="center" vertical="center"/>
      <protection locked="0"/>
    </xf>
    <xf numFmtId="3" fontId="18" fillId="0" borderId="9" xfId="0" applyNumberFormat="1" applyFont="1" applyFill="1" applyBorder="1" applyAlignment="1" applyProtection="1">
      <alignment horizontal="center" vertical="center"/>
      <protection locked="0"/>
    </xf>
    <xf numFmtId="3" fontId="3" fillId="0" borderId="11" xfId="0" applyNumberFormat="1" applyFont="1" applyFill="1" applyBorder="1" applyAlignment="1" applyProtection="1">
      <alignment horizontal="center" vertical="center" wrapText="1"/>
      <protection locked="0"/>
    </xf>
    <xf numFmtId="3" fontId="3" fillId="0" borderId="9" xfId="0" applyNumberFormat="1" applyFont="1" applyFill="1" applyBorder="1" applyAlignment="1" applyProtection="1">
      <alignment horizontal="center" vertical="center" wrapText="1"/>
      <protection locked="0"/>
    </xf>
    <xf numFmtId="3" fontId="9" fillId="13" borderId="11" xfId="42" applyNumberFormat="1" applyFont="1" applyFill="1" applyBorder="1" applyAlignment="1" applyProtection="1">
      <alignment horizontal="center" vertical="center" wrapText="1"/>
      <protection locked="0"/>
    </xf>
    <xf numFmtId="3" fontId="9" fillId="13" borderId="8" xfId="42" applyNumberFormat="1" applyFont="1" applyFill="1" applyBorder="1" applyAlignment="1" applyProtection="1">
      <alignment horizontal="center" vertical="center" wrapText="1"/>
      <protection locked="0"/>
    </xf>
    <xf numFmtId="3" fontId="9" fillId="13" borderId="9" xfId="42" applyNumberFormat="1" applyFont="1" applyFill="1" applyBorder="1" applyAlignment="1" applyProtection="1">
      <alignment horizontal="center" vertical="center" wrapText="1"/>
      <protection locked="0"/>
    </xf>
    <xf numFmtId="3" fontId="9" fillId="5" borderId="11" xfId="0" applyNumberFormat="1" applyFont="1" applyFill="1" applyBorder="1" applyAlignment="1" applyProtection="1">
      <alignment horizontal="center" vertical="center" wrapText="1"/>
      <protection locked="0"/>
    </xf>
    <xf numFmtId="3" fontId="9" fillId="5" borderId="8" xfId="0" applyNumberFormat="1" applyFont="1" applyFill="1" applyBorder="1" applyAlignment="1" applyProtection="1">
      <alignment horizontal="center" vertical="center" wrapText="1"/>
      <protection locked="0"/>
    </xf>
    <xf numFmtId="3" fontId="9" fillId="5" borderId="9" xfId="0" applyNumberFormat="1" applyFont="1" applyFill="1" applyBorder="1" applyAlignment="1" applyProtection="1">
      <alignment horizontal="center" vertical="center" wrapText="1"/>
      <protection locked="0"/>
    </xf>
    <xf numFmtId="3" fontId="9" fillId="5" borderId="28" xfId="0" applyNumberFormat="1" applyFont="1" applyFill="1" applyBorder="1" applyAlignment="1" applyProtection="1">
      <alignment horizontal="center" vertical="center"/>
      <protection locked="0"/>
    </xf>
    <xf numFmtId="3" fontId="9" fillId="5" borderId="29" xfId="0" applyNumberFormat="1" applyFont="1" applyFill="1" applyBorder="1" applyAlignment="1" applyProtection="1">
      <alignment horizontal="center" vertical="center"/>
      <protection locked="0"/>
    </xf>
    <xf numFmtId="0" fontId="9" fillId="5" borderId="2" xfId="0" applyNumberFormat="1" applyFont="1" applyFill="1" applyBorder="1" applyAlignment="1" applyProtection="1">
      <alignment horizontal="center" vertical="center" wrapText="1"/>
      <protection locked="0"/>
    </xf>
    <xf numFmtId="3" fontId="9" fillId="5" borderId="2" xfId="0" applyNumberFormat="1" applyFont="1" applyFill="1" applyBorder="1" applyAlignment="1" applyProtection="1">
      <alignment horizontal="center" vertical="center" wrapText="1"/>
      <protection locked="0"/>
    </xf>
    <xf numFmtId="3" fontId="10" fillId="0" borderId="55" xfId="0" applyNumberFormat="1" applyFont="1" applyFill="1" applyBorder="1" applyAlignment="1" applyProtection="1">
      <alignment horizontal="center" vertical="center"/>
      <protection locked="0"/>
    </xf>
    <xf numFmtId="3" fontId="10" fillId="0" borderId="56" xfId="0" applyNumberFormat="1" applyFont="1" applyFill="1" applyBorder="1" applyAlignment="1" applyProtection="1">
      <alignment horizontal="center" vertical="center"/>
      <protection locked="0"/>
    </xf>
    <xf numFmtId="3" fontId="10" fillId="0" borderId="41" xfId="0" applyNumberFormat="1" applyFont="1" applyFill="1" applyBorder="1" applyAlignment="1" applyProtection="1">
      <alignment horizontal="center" vertical="center"/>
      <protection locked="0"/>
    </xf>
    <xf numFmtId="3" fontId="10" fillId="0" borderId="16" xfId="0" applyNumberFormat="1" applyFont="1" applyFill="1" applyBorder="1" applyAlignment="1" applyProtection="1">
      <alignment horizontal="center" vertical="center"/>
      <protection locked="0"/>
    </xf>
    <xf numFmtId="3" fontId="9" fillId="5" borderId="28" xfId="43" applyNumberFormat="1" applyFont="1" applyFill="1" applyBorder="1" applyAlignment="1" applyProtection="1">
      <alignment horizontal="center" vertical="center" wrapText="1"/>
      <protection locked="0"/>
    </xf>
    <xf numFmtId="3" fontId="9" fillId="5" borderId="25" xfId="43" applyNumberFormat="1" applyFont="1" applyFill="1" applyBorder="1" applyAlignment="1" applyProtection="1">
      <alignment horizontal="center" vertical="center" wrapText="1"/>
      <protection locked="0"/>
    </xf>
    <xf numFmtId="3" fontId="9" fillId="5" borderId="29" xfId="43" applyNumberFormat="1" applyFont="1" applyFill="1" applyBorder="1" applyAlignment="1" applyProtection="1">
      <alignment horizontal="center" vertical="center" wrapText="1"/>
      <protection locked="0"/>
    </xf>
    <xf numFmtId="3" fontId="9" fillId="5" borderId="2" xfId="43" applyNumberFormat="1" applyFont="1" applyFill="1" applyBorder="1" applyAlignment="1" applyProtection="1">
      <alignment horizontal="center" vertical="center" wrapText="1"/>
      <protection locked="0"/>
    </xf>
    <xf numFmtId="3" fontId="10" fillId="0" borderId="41" xfId="43" applyNumberFormat="1" applyFont="1" applyBorder="1" applyAlignment="1" applyProtection="1">
      <alignment horizontal="center" vertical="center" wrapText="1"/>
      <protection locked="0"/>
    </xf>
    <xf numFmtId="3" fontId="10" fillId="0" borderId="15" xfId="43" applyNumberFormat="1" applyFont="1" applyBorder="1" applyAlignment="1" applyProtection="1">
      <alignment horizontal="center" vertical="center" wrapText="1"/>
      <protection locked="0"/>
    </xf>
    <xf numFmtId="3" fontId="10" fillId="0" borderId="16" xfId="43" applyNumberFormat="1" applyFont="1" applyBorder="1" applyAlignment="1" applyProtection="1">
      <alignment horizontal="center" vertical="center" wrapText="1"/>
      <protection locked="0"/>
    </xf>
    <xf numFmtId="3" fontId="9" fillId="5" borderId="6" xfId="42" applyNumberFormat="1" applyFont="1" applyFill="1" applyBorder="1" applyAlignment="1" applyProtection="1">
      <alignment horizontal="center" vertical="center" wrapText="1"/>
      <protection locked="0"/>
    </xf>
    <xf numFmtId="3" fontId="9" fillId="5" borderId="3" xfId="42" applyNumberFormat="1" applyFont="1" applyFill="1" applyBorder="1" applyAlignment="1" applyProtection="1">
      <alignment horizontal="center" vertical="center" wrapText="1"/>
      <protection locked="0"/>
    </xf>
    <xf numFmtId="3" fontId="9" fillId="5" borderId="12" xfId="42" applyNumberFormat="1" applyFont="1" applyFill="1" applyBorder="1" applyAlignment="1" applyProtection="1">
      <alignment horizontal="center" vertical="center" wrapText="1"/>
      <protection locked="0"/>
    </xf>
    <xf numFmtId="3" fontId="9" fillId="5" borderId="4" xfId="42" applyNumberFormat="1" applyFont="1" applyFill="1" applyBorder="1" applyAlignment="1" applyProtection="1">
      <alignment horizontal="center" vertical="center" wrapText="1"/>
      <protection locked="0"/>
    </xf>
    <xf numFmtId="3" fontId="9" fillId="5" borderId="7" xfId="42" applyNumberFormat="1" applyFont="1" applyFill="1" applyBorder="1" applyAlignment="1" applyProtection="1">
      <alignment horizontal="center" vertical="center" wrapText="1"/>
      <protection locked="0"/>
    </xf>
    <xf numFmtId="3" fontId="9" fillId="5" borderId="5" xfId="42" applyNumberFormat="1" applyFont="1" applyFill="1" applyBorder="1" applyAlignment="1" applyProtection="1">
      <alignment horizontal="center" vertical="center" wrapText="1"/>
      <protection locked="0"/>
    </xf>
    <xf numFmtId="3" fontId="9" fillId="5" borderId="47" xfId="42" applyNumberFormat="1" applyFont="1" applyFill="1" applyBorder="1" applyAlignment="1" applyProtection="1">
      <alignment horizontal="center" vertical="center" wrapText="1"/>
      <protection locked="0"/>
    </xf>
    <xf numFmtId="3" fontId="9" fillId="5" borderId="0" xfId="42" applyNumberFormat="1" applyFont="1" applyFill="1" applyBorder="1" applyAlignment="1" applyProtection="1">
      <alignment horizontal="center" vertical="center" wrapText="1"/>
      <protection locked="0"/>
    </xf>
    <xf numFmtId="3" fontId="9" fillId="5" borderId="10" xfId="42" applyNumberFormat="1" applyFont="1" applyFill="1" applyBorder="1" applyAlignment="1" applyProtection="1">
      <alignment horizontal="center" vertical="center" wrapText="1"/>
      <protection locked="0"/>
    </xf>
    <xf numFmtId="3" fontId="9" fillId="5" borderId="2" xfId="42" applyNumberFormat="1" applyFont="1" applyFill="1" applyBorder="1" applyAlignment="1" applyProtection="1">
      <alignment horizontal="center" vertical="center" wrapText="1"/>
      <protection locked="0"/>
    </xf>
    <xf numFmtId="3" fontId="10" fillId="0" borderId="42" xfId="43" applyNumberFormat="1" applyFont="1" applyBorder="1" applyAlignment="1" applyProtection="1">
      <alignment horizontal="center" vertical="center" wrapText="1"/>
      <protection locked="0"/>
    </xf>
    <xf numFmtId="3" fontId="10" fillId="0" borderId="46" xfId="43" applyNumberFormat="1" applyFont="1" applyBorder="1" applyAlignment="1" applyProtection="1">
      <alignment horizontal="center" vertical="center" wrapText="1"/>
      <protection locked="0"/>
    </xf>
    <xf numFmtId="3" fontId="10" fillId="0" borderId="54" xfId="43" applyNumberFormat="1" applyFont="1" applyBorder="1" applyAlignment="1" applyProtection="1">
      <alignment horizontal="center" vertical="center" wrapText="1"/>
      <protection locked="0"/>
    </xf>
    <xf numFmtId="3" fontId="10" fillId="0" borderId="55" xfId="43" applyNumberFormat="1" applyFont="1" applyBorder="1" applyAlignment="1" applyProtection="1">
      <alignment horizontal="center" vertical="center" wrapText="1"/>
      <protection locked="0"/>
    </xf>
    <xf numFmtId="3" fontId="10" fillId="0" borderId="50" xfId="43" applyNumberFormat="1" applyFont="1" applyBorder="1" applyAlignment="1" applyProtection="1">
      <alignment horizontal="center" vertical="center" wrapText="1"/>
      <protection locked="0"/>
    </xf>
    <xf numFmtId="3" fontId="10" fillId="0" borderId="56" xfId="43" applyNumberFormat="1" applyFont="1" applyBorder="1" applyAlignment="1" applyProtection="1">
      <alignment horizontal="center" vertical="center" wrapText="1"/>
      <protection locked="0"/>
    </xf>
    <xf numFmtId="3" fontId="9" fillId="5" borderId="2" xfId="0" applyNumberFormat="1" applyFont="1" applyFill="1" applyBorder="1" applyAlignment="1" applyProtection="1">
      <alignment horizontal="center" vertical="center"/>
      <protection locked="0"/>
    </xf>
    <xf numFmtId="3" fontId="10" fillId="0" borderId="55" xfId="0" applyNumberFormat="1" applyFont="1" applyBorder="1" applyAlignment="1" applyProtection="1">
      <alignment horizontal="center" vertical="center" wrapText="1"/>
      <protection locked="0"/>
    </xf>
    <xf numFmtId="3" fontId="10" fillId="0" borderId="50" xfId="0" applyNumberFormat="1" applyFont="1" applyBorder="1" applyAlignment="1" applyProtection="1">
      <alignment horizontal="center" vertical="center" wrapText="1"/>
      <protection locked="0"/>
    </xf>
    <xf numFmtId="3" fontId="10" fillId="0" borderId="56" xfId="0" applyNumberFormat="1" applyFont="1" applyBorder="1" applyAlignment="1" applyProtection="1">
      <alignment horizontal="center" vertical="center" wrapText="1"/>
      <protection locked="0"/>
    </xf>
    <xf numFmtId="3" fontId="10" fillId="0" borderId="41" xfId="0" applyNumberFormat="1" applyFont="1" applyBorder="1" applyAlignment="1" applyProtection="1">
      <alignment horizontal="center" vertical="center" wrapText="1"/>
      <protection locked="0"/>
    </xf>
    <xf numFmtId="3" fontId="10" fillId="0" borderId="15" xfId="0" applyNumberFormat="1" applyFont="1" applyBorder="1" applyAlignment="1" applyProtection="1">
      <alignment horizontal="center" vertical="center" wrapText="1"/>
      <protection locked="0"/>
    </xf>
    <xf numFmtId="3" fontId="10" fillId="0" borderId="16" xfId="0" applyNumberFormat="1" applyFont="1" applyBorder="1" applyAlignment="1" applyProtection="1">
      <alignment horizontal="center" vertical="center" wrapText="1"/>
      <protection locked="0"/>
    </xf>
    <xf numFmtId="3" fontId="10" fillId="0" borderId="42" xfId="0" applyNumberFormat="1" applyFont="1" applyBorder="1" applyAlignment="1" applyProtection="1">
      <alignment horizontal="center" vertical="center" wrapText="1"/>
      <protection locked="0"/>
    </xf>
    <xf numFmtId="3" fontId="10" fillId="0" borderId="46" xfId="0" applyNumberFormat="1" applyFont="1" applyBorder="1" applyAlignment="1" applyProtection="1">
      <alignment horizontal="center" vertical="center" wrapText="1"/>
      <protection locked="0"/>
    </xf>
    <xf numFmtId="3" fontId="10" fillId="0" borderId="54" xfId="0" applyNumberFormat="1" applyFont="1" applyBorder="1" applyAlignment="1" applyProtection="1">
      <alignment horizontal="center" vertical="center" wrapText="1"/>
      <protection locked="0"/>
    </xf>
    <xf numFmtId="3" fontId="10" fillId="0" borderId="42" xfId="0" applyNumberFormat="1" applyFont="1" applyFill="1" applyBorder="1" applyAlignment="1" applyProtection="1">
      <alignment horizontal="center" vertical="center"/>
      <protection locked="0"/>
    </xf>
    <xf numFmtId="3" fontId="10" fillId="0" borderId="54" xfId="0" applyNumberFormat="1" applyFont="1" applyFill="1" applyBorder="1" applyAlignment="1" applyProtection="1">
      <alignment horizontal="center" vertical="center"/>
      <protection locked="0"/>
    </xf>
    <xf numFmtId="3" fontId="10" fillId="0" borderId="40" xfId="0" applyNumberFormat="1" applyFont="1" applyFill="1" applyBorder="1" applyAlignment="1" applyProtection="1">
      <alignment horizontal="center" vertical="center" wrapText="1"/>
      <protection locked="0" hidden="1"/>
    </xf>
    <xf numFmtId="3" fontId="10" fillId="0" borderId="42" xfId="0" applyNumberFormat="1" applyFont="1" applyBorder="1" applyAlignment="1" applyProtection="1">
      <alignment horizontal="center" vertical="center"/>
      <protection locked="0"/>
    </xf>
    <xf numFmtId="3" fontId="10" fillId="0" borderId="46" xfId="0" applyNumberFormat="1" applyFont="1" applyBorder="1" applyAlignment="1" applyProtection="1">
      <alignment horizontal="center" vertical="center"/>
      <protection locked="0"/>
    </xf>
    <xf numFmtId="3" fontId="10" fillId="0" borderId="54" xfId="0" applyNumberFormat="1" applyFont="1" applyBorder="1" applyAlignment="1" applyProtection="1">
      <alignment horizontal="center" vertical="center"/>
      <protection locked="0"/>
    </xf>
    <xf numFmtId="0" fontId="2" fillId="12" borderId="2" xfId="0" applyFont="1" applyFill="1" applyBorder="1" applyAlignment="1">
      <alignment horizontal="center" vertical="center"/>
    </xf>
    <xf numFmtId="3" fontId="10" fillId="0" borderId="50" xfId="0" applyNumberFormat="1" applyFont="1" applyFill="1" applyBorder="1" applyAlignment="1" applyProtection="1">
      <alignment horizontal="center" vertical="center"/>
      <protection locked="0"/>
    </xf>
    <xf numFmtId="3" fontId="10" fillId="0" borderId="65" xfId="0" applyNumberFormat="1" applyFont="1" applyBorder="1" applyAlignment="1" applyProtection="1">
      <alignment horizontal="center" vertical="center"/>
      <protection locked="0" hidden="1"/>
    </xf>
    <xf numFmtId="3" fontId="10" fillId="0" borderId="28" xfId="0" applyNumberFormat="1" applyFont="1" applyBorder="1" applyAlignment="1" applyProtection="1">
      <alignment horizontal="left" vertical="center"/>
      <protection locked="0"/>
    </xf>
    <xf numFmtId="3" fontId="10" fillId="0" borderId="25" xfId="0" applyNumberFormat="1" applyFont="1" applyBorder="1" applyAlignment="1" applyProtection="1">
      <alignment horizontal="left" vertical="center"/>
      <protection locked="0"/>
    </xf>
    <xf numFmtId="3" fontId="10" fillId="0" borderId="29" xfId="0" applyNumberFormat="1" applyFont="1" applyBorder="1" applyAlignment="1" applyProtection="1">
      <alignment horizontal="left" vertical="center"/>
      <protection locked="0"/>
    </xf>
    <xf numFmtId="3" fontId="9" fillId="5" borderId="28" xfId="0" applyNumberFormat="1" applyFont="1" applyFill="1" applyBorder="1" applyAlignment="1" applyProtection="1">
      <alignment horizontal="center" vertical="center" wrapText="1"/>
      <protection locked="0"/>
    </xf>
    <xf numFmtId="3" fontId="9" fillId="5" borderId="25" xfId="0" applyNumberFormat="1" applyFont="1" applyFill="1" applyBorder="1" applyAlignment="1" applyProtection="1">
      <alignment horizontal="center" vertical="center" wrapText="1"/>
      <protection locked="0"/>
    </xf>
    <xf numFmtId="3" fontId="9" fillId="5" borderId="29" xfId="0" applyNumberFormat="1" applyFont="1" applyFill="1" applyBorder="1" applyAlignment="1" applyProtection="1">
      <alignment horizontal="center" vertical="center" wrapText="1"/>
      <protection locked="0"/>
    </xf>
    <xf numFmtId="3" fontId="10" fillId="0" borderId="6" xfId="0" applyNumberFormat="1" applyFont="1" applyBorder="1" applyAlignment="1" applyProtection="1">
      <alignment horizontal="center" vertical="center" wrapText="1"/>
      <protection locked="0"/>
    </xf>
    <xf numFmtId="3" fontId="10" fillId="0" borderId="3" xfId="0" applyNumberFormat="1" applyFont="1" applyBorder="1" applyAlignment="1" applyProtection="1">
      <alignment horizontal="center" vertical="center" wrapText="1"/>
      <protection locked="0"/>
    </xf>
    <xf numFmtId="3" fontId="9" fillId="8" borderId="2" xfId="0" applyNumberFormat="1" applyFont="1" applyFill="1" applyBorder="1" applyAlignment="1" applyProtection="1">
      <alignment horizontal="center" vertical="center" wrapText="1"/>
      <protection locked="0"/>
    </xf>
    <xf numFmtId="3" fontId="12" fillId="0" borderId="47" xfId="0" applyNumberFormat="1" applyFont="1" applyBorder="1" applyAlignment="1" applyProtection="1">
      <alignment horizontal="left" vertical="center" wrapText="1"/>
      <protection locked="0"/>
    </xf>
    <xf numFmtId="3" fontId="13" fillId="0" borderId="47" xfId="0" applyNumberFormat="1" applyFont="1" applyBorder="1" applyAlignment="1" applyProtection="1">
      <alignment horizontal="left" vertical="center" wrapText="1"/>
      <protection locked="0"/>
    </xf>
    <xf numFmtId="3" fontId="13" fillId="0" borderId="0" xfId="0" applyNumberFormat="1" applyFont="1" applyBorder="1" applyAlignment="1" applyProtection="1">
      <alignment horizontal="left" vertical="center" wrapText="1"/>
      <protection locked="0"/>
    </xf>
    <xf numFmtId="3" fontId="12" fillId="0" borderId="0" xfId="0" applyNumberFormat="1" applyFont="1" applyBorder="1" applyAlignment="1" applyProtection="1">
      <alignment horizontal="left" vertical="center" wrapText="1"/>
      <protection locked="0"/>
    </xf>
    <xf numFmtId="3" fontId="8" fillId="0" borderId="0" xfId="0" applyNumberFormat="1" applyFont="1" applyAlignment="1" applyProtection="1">
      <alignment horizontal="left" vertical="center"/>
      <protection locked="0"/>
    </xf>
    <xf numFmtId="3" fontId="10" fillId="0" borderId="44" xfId="0" applyNumberFormat="1" applyFont="1" applyFill="1" applyBorder="1" applyAlignment="1" applyProtection="1">
      <alignment horizontal="center" vertical="center" wrapText="1"/>
      <protection locked="0" hidden="1"/>
    </xf>
    <xf numFmtId="3" fontId="9" fillId="5" borderId="11" xfId="43" applyNumberFormat="1" applyFont="1" applyFill="1" applyBorder="1" applyAlignment="1" applyProtection="1">
      <alignment horizontal="center" vertical="center" wrapText="1"/>
      <protection locked="0"/>
    </xf>
    <xf numFmtId="3" fontId="9" fillId="5" borderId="9" xfId="43" applyNumberFormat="1" applyFont="1" applyFill="1" applyBorder="1" applyAlignment="1" applyProtection="1">
      <alignment horizontal="center" vertical="center" wrapText="1"/>
      <protection locked="0"/>
    </xf>
    <xf numFmtId="3" fontId="8" fillId="0" borderId="0" xfId="0" applyNumberFormat="1" applyFont="1" applyFill="1" applyBorder="1" applyAlignment="1" applyProtection="1">
      <alignment horizontal="center" vertical="center"/>
      <protection locked="0"/>
    </xf>
    <xf numFmtId="3" fontId="10" fillId="0" borderId="41" xfId="0" applyNumberFormat="1" applyFont="1" applyBorder="1" applyAlignment="1" applyProtection="1">
      <alignment horizontal="left" vertical="center" wrapText="1"/>
      <protection locked="0"/>
    </xf>
    <xf numFmtId="3" fontId="10" fillId="0" borderId="15" xfId="0" applyNumberFormat="1" applyFont="1" applyBorder="1" applyAlignment="1" applyProtection="1">
      <alignment horizontal="left" vertical="center" wrapText="1"/>
      <protection locked="0"/>
    </xf>
    <xf numFmtId="3" fontId="10" fillId="0" borderId="16" xfId="0" applyNumberFormat="1" applyFont="1" applyBorder="1" applyAlignment="1" applyProtection="1">
      <alignment horizontal="left" vertical="center" wrapText="1"/>
      <protection locked="0"/>
    </xf>
    <xf numFmtId="3" fontId="9" fillId="8" borderId="13" xfId="0" applyNumberFormat="1" applyFont="1" applyFill="1" applyBorder="1" applyAlignment="1" applyProtection="1">
      <alignment horizontal="center" vertical="center" wrapText="1"/>
      <protection locked="0" hidden="1"/>
    </xf>
    <xf numFmtId="3" fontId="9" fillId="8" borderId="37" xfId="0" applyNumberFormat="1" applyFont="1" applyFill="1" applyBorder="1" applyAlignment="1" applyProtection="1">
      <alignment horizontal="center" vertical="center" wrapText="1"/>
      <protection locked="0" hidden="1"/>
    </xf>
    <xf numFmtId="3" fontId="10" fillId="0" borderId="42" xfId="0" applyNumberFormat="1" applyFont="1" applyBorder="1" applyAlignment="1" applyProtection="1">
      <alignment horizontal="left" vertical="center" wrapText="1"/>
      <protection locked="0"/>
    </xf>
    <xf numFmtId="3" fontId="10" fillId="0" borderId="46" xfId="0" applyNumberFormat="1" applyFont="1" applyBorder="1" applyAlignment="1" applyProtection="1">
      <alignment horizontal="left" vertical="center" wrapText="1"/>
      <protection locked="0"/>
    </xf>
    <xf numFmtId="3" fontId="10" fillId="0" borderId="54" xfId="0" applyNumberFormat="1" applyFont="1" applyBorder="1" applyAlignment="1" applyProtection="1">
      <alignment horizontal="left" vertical="center" wrapText="1"/>
      <protection locked="0"/>
    </xf>
    <xf numFmtId="3" fontId="9" fillId="8" borderId="17" xfId="0" applyNumberFormat="1" applyFont="1" applyFill="1" applyBorder="1" applyAlignment="1" applyProtection="1">
      <alignment horizontal="center" vertical="center" wrapText="1"/>
      <protection locked="0" hidden="1"/>
    </xf>
    <xf numFmtId="3" fontId="9" fillId="8" borderId="19" xfId="0" applyNumberFormat="1" applyFont="1" applyFill="1" applyBorder="1" applyAlignment="1" applyProtection="1">
      <alignment horizontal="center" vertical="center" wrapText="1"/>
      <protection locked="0" hidden="1"/>
    </xf>
    <xf numFmtId="3" fontId="6" fillId="0" borderId="0" xfId="0" applyNumberFormat="1" applyFont="1" applyFill="1" applyBorder="1" applyAlignment="1" applyProtection="1">
      <alignment horizontal="center" vertical="center" wrapText="1"/>
      <protection locked="0" hidden="1"/>
    </xf>
    <xf numFmtId="3" fontId="10" fillId="0" borderId="55" xfId="0" applyNumberFormat="1" applyFont="1" applyBorder="1" applyAlignment="1" applyProtection="1">
      <alignment horizontal="left" vertical="center" wrapText="1"/>
      <protection locked="0"/>
    </xf>
    <xf numFmtId="3" fontId="10" fillId="0" borderId="50" xfId="0" applyNumberFormat="1" applyFont="1" applyBorder="1" applyAlignment="1" applyProtection="1">
      <alignment horizontal="left" vertical="center" wrapText="1"/>
      <protection locked="0"/>
    </xf>
    <xf numFmtId="3" fontId="10" fillId="0" borderId="56" xfId="0" applyNumberFormat="1" applyFont="1" applyBorder="1" applyAlignment="1" applyProtection="1">
      <alignment horizontal="left" vertical="center" wrapText="1"/>
      <protection locked="0"/>
    </xf>
    <xf numFmtId="3" fontId="6" fillId="0" borderId="21" xfId="0" applyNumberFormat="1" applyFont="1" applyBorder="1" applyAlignment="1" applyProtection="1">
      <alignment horizontal="center" vertical="center"/>
      <protection locked="0"/>
    </xf>
    <xf numFmtId="3" fontId="8" fillId="0" borderId="0" xfId="0" applyNumberFormat="1" applyFont="1" applyFill="1" applyBorder="1" applyAlignment="1" applyProtection="1">
      <alignment horizontal="left" vertical="center" wrapText="1"/>
      <protection locked="0"/>
    </xf>
    <xf numFmtId="3" fontId="9" fillId="8" borderId="39" xfId="0" applyNumberFormat="1" applyFont="1" applyFill="1" applyBorder="1" applyAlignment="1" applyProtection="1">
      <alignment horizontal="center" vertical="center"/>
      <protection locked="0"/>
    </xf>
    <xf numFmtId="3" fontId="9" fillId="8" borderId="40" xfId="0" applyNumberFormat="1" applyFont="1" applyFill="1" applyBorder="1" applyAlignment="1" applyProtection="1">
      <alignment horizontal="center" vertical="center"/>
      <protection locked="0"/>
    </xf>
    <xf numFmtId="3" fontId="9" fillId="5" borderId="11" xfId="42" applyNumberFormat="1" applyFont="1" applyFill="1" applyBorder="1" applyAlignment="1" applyProtection="1">
      <alignment horizontal="center" vertical="center" wrapText="1"/>
      <protection locked="0"/>
    </xf>
    <xf numFmtId="3" fontId="9" fillId="5" borderId="8" xfId="42" applyNumberFormat="1" applyFont="1" applyFill="1" applyBorder="1" applyAlignment="1" applyProtection="1">
      <alignment horizontal="center" vertical="center" wrapText="1"/>
      <protection locked="0"/>
    </xf>
    <xf numFmtId="3" fontId="9" fillId="5" borderId="9" xfId="42" applyNumberFormat="1" applyFont="1" applyFill="1" applyBorder="1" applyAlignment="1" applyProtection="1">
      <alignment horizontal="center" vertical="center" wrapText="1"/>
      <protection locked="0"/>
    </xf>
    <xf numFmtId="3" fontId="9" fillId="5" borderId="2" xfId="42" applyNumberFormat="1" applyFont="1" applyFill="1" applyBorder="1" applyAlignment="1" applyProtection="1">
      <alignment horizontal="center" vertical="center"/>
      <protection locked="0"/>
    </xf>
    <xf numFmtId="3" fontId="9" fillId="5" borderId="6" xfId="0" applyNumberFormat="1" applyFont="1" applyFill="1" applyBorder="1" applyAlignment="1" applyProtection="1">
      <alignment horizontal="center" vertical="center" wrapText="1"/>
      <protection locked="0"/>
    </xf>
    <xf numFmtId="3" fontId="9" fillId="5" borderId="47" xfId="0" applyNumberFormat="1" applyFont="1" applyFill="1" applyBorder="1" applyAlignment="1" applyProtection="1">
      <alignment horizontal="center" vertical="center" wrapText="1"/>
      <protection locked="0"/>
    </xf>
    <xf numFmtId="3" fontId="9" fillId="5" borderId="3" xfId="0" applyNumberFormat="1" applyFont="1" applyFill="1" applyBorder="1" applyAlignment="1" applyProtection="1">
      <alignment horizontal="center" vertical="center" wrapText="1"/>
      <protection locked="0"/>
    </xf>
    <xf numFmtId="3" fontId="9" fillId="5" borderId="12" xfId="0" applyNumberFormat="1" applyFont="1" applyFill="1" applyBorder="1" applyAlignment="1" applyProtection="1">
      <alignment horizontal="center" vertical="center" wrapText="1"/>
      <protection locked="0"/>
    </xf>
    <xf numFmtId="3" fontId="9" fillId="5" borderId="0" xfId="0" applyNumberFormat="1" applyFont="1" applyFill="1" applyBorder="1" applyAlignment="1" applyProtection="1">
      <alignment horizontal="center" vertical="center" wrapText="1"/>
      <protection locked="0"/>
    </xf>
    <xf numFmtId="3" fontId="9" fillId="5" borderId="4" xfId="0" applyNumberFormat="1" applyFont="1" applyFill="1" applyBorder="1" applyAlignment="1" applyProtection="1">
      <alignment horizontal="center" vertical="center" wrapText="1"/>
      <protection locked="0"/>
    </xf>
    <xf numFmtId="3" fontId="9" fillId="5" borderId="7" xfId="0" applyNumberFormat="1" applyFont="1" applyFill="1" applyBorder="1" applyAlignment="1" applyProtection="1">
      <alignment horizontal="center" vertical="center" wrapText="1"/>
      <protection locked="0"/>
    </xf>
    <xf numFmtId="3" fontId="9" fillId="5" borderId="10" xfId="0" applyNumberFormat="1" applyFont="1" applyFill="1" applyBorder="1" applyAlignment="1" applyProtection="1">
      <alignment horizontal="center" vertical="center" wrapText="1"/>
      <protection locked="0"/>
    </xf>
    <xf numFmtId="3" fontId="9" fillId="5" borderId="5" xfId="0" applyNumberFormat="1" applyFont="1" applyFill="1" applyBorder="1" applyAlignment="1" applyProtection="1">
      <alignment horizontal="center" vertical="center" wrapText="1"/>
      <protection locked="0"/>
    </xf>
    <xf numFmtId="3" fontId="9" fillId="5" borderId="28" xfId="42" applyNumberFormat="1" applyFont="1" applyFill="1" applyBorder="1" applyAlignment="1" applyProtection="1">
      <alignment horizontal="center" vertical="center" wrapText="1"/>
      <protection locked="0"/>
    </xf>
    <xf numFmtId="3" fontId="9" fillId="5" borderId="25" xfId="42" applyNumberFormat="1" applyFont="1" applyFill="1" applyBorder="1" applyAlignment="1" applyProtection="1">
      <alignment horizontal="center" vertical="center" wrapText="1"/>
      <protection locked="0"/>
    </xf>
    <xf numFmtId="3" fontId="9" fillId="5" borderId="29" xfId="42" applyNumberFormat="1" applyFont="1" applyFill="1" applyBorder="1" applyAlignment="1" applyProtection="1">
      <alignment horizontal="center" vertical="center" wrapText="1"/>
      <protection locked="0"/>
    </xf>
    <xf numFmtId="3" fontId="9" fillId="4" borderId="0" xfId="0" applyNumberFormat="1" applyFont="1" applyFill="1" applyBorder="1" applyAlignment="1" applyProtection="1">
      <alignment horizontal="center" vertical="center"/>
      <protection locked="0"/>
    </xf>
    <xf numFmtId="3" fontId="9" fillId="5" borderId="25" xfId="0" applyNumberFormat="1" applyFont="1" applyFill="1" applyBorder="1" applyAlignment="1" applyProtection="1">
      <alignment horizontal="center" vertical="center"/>
      <protection locked="0"/>
    </xf>
    <xf numFmtId="3" fontId="10" fillId="0" borderId="41" xfId="0" applyNumberFormat="1" applyFont="1" applyBorder="1" applyAlignment="1" applyProtection="1">
      <alignment horizontal="center" vertical="center"/>
      <protection locked="0"/>
    </xf>
    <xf numFmtId="3" fontId="10" fillId="0" borderId="15" xfId="0" applyNumberFormat="1" applyFont="1" applyBorder="1" applyAlignment="1" applyProtection="1">
      <alignment horizontal="center" vertical="center"/>
      <protection locked="0"/>
    </xf>
    <xf numFmtId="3" fontId="10" fillId="0" borderId="16" xfId="0" applyNumberFormat="1" applyFont="1" applyBorder="1" applyAlignment="1" applyProtection="1">
      <alignment horizontal="center" vertical="center"/>
      <protection locked="0"/>
    </xf>
    <xf numFmtId="3" fontId="10" fillId="0" borderId="39" xfId="0" applyNumberFormat="1" applyFont="1" applyFill="1" applyBorder="1" applyAlignment="1" applyProtection="1">
      <alignment horizontal="center" vertical="center" wrapText="1"/>
      <protection locked="0" hidden="1"/>
    </xf>
    <xf numFmtId="3" fontId="10" fillId="0" borderId="49" xfId="0" applyNumberFormat="1" applyFont="1" applyBorder="1" applyAlignment="1" applyProtection="1">
      <alignment horizontal="center" vertical="center"/>
      <protection locked="0" hidden="1"/>
    </xf>
    <xf numFmtId="3" fontId="10" fillId="0" borderId="53" xfId="0" applyNumberFormat="1" applyFont="1" applyBorder="1" applyAlignment="1" applyProtection="1">
      <alignment horizontal="center" vertical="center"/>
      <protection locked="0" hidden="1"/>
    </xf>
    <xf numFmtId="3" fontId="10" fillId="0" borderId="48" xfId="0" applyNumberFormat="1" applyFont="1" applyBorder="1" applyAlignment="1" applyProtection="1">
      <alignment horizontal="center" vertical="center"/>
      <protection locked="0" hidden="1"/>
    </xf>
    <xf numFmtId="3" fontId="10" fillId="0" borderId="37" xfId="0" applyNumberFormat="1" applyFont="1" applyBorder="1" applyAlignment="1" applyProtection="1">
      <alignment horizontal="center" vertical="center"/>
      <protection locked="0" hidden="1"/>
    </xf>
    <xf numFmtId="3" fontId="10" fillId="0" borderId="13" xfId="0" applyNumberFormat="1" applyFont="1" applyBorder="1" applyAlignment="1" applyProtection="1">
      <alignment horizontal="center" vertical="center"/>
      <protection locked="0" hidden="1"/>
    </xf>
    <xf numFmtId="3" fontId="10" fillId="7" borderId="52" xfId="0" applyNumberFormat="1" applyFont="1" applyFill="1" applyBorder="1" applyAlignment="1" applyProtection="1">
      <alignment horizontal="center" vertical="center" wrapText="1"/>
      <protection locked="0"/>
    </xf>
    <xf numFmtId="3" fontId="10" fillId="7" borderId="65" xfId="0" applyNumberFormat="1" applyFont="1" applyFill="1" applyBorder="1" applyAlignment="1" applyProtection="1">
      <alignment horizontal="center" vertical="center" wrapText="1"/>
      <protection locked="0"/>
    </xf>
    <xf numFmtId="3" fontId="10" fillId="0" borderId="2" xfId="0" applyNumberFormat="1" applyFont="1" applyFill="1" applyBorder="1" applyAlignment="1" applyProtection="1">
      <alignment horizontal="left" vertical="center"/>
      <protection locked="0"/>
    </xf>
    <xf numFmtId="3" fontId="10" fillId="0" borderId="28" xfId="0" applyNumberFormat="1" applyFont="1" applyFill="1" applyBorder="1" applyAlignment="1" applyProtection="1">
      <alignment horizontal="center" vertical="center"/>
      <protection locked="0"/>
    </xf>
    <xf numFmtId="3" fontId="10" fillId="0" borderId="25" xfId="0" applyNumberFormat="1" applyFont="1" applyFill="1" applyBorder="1" applyAlignment="1" applyProtection="1">
      <alignment horizontal="center" vertical="center"/>
      <protection locked="0"/>
    </xf>
    <xf numFmtId="3" fontId="10" fillId="0" borderId="29" xfId="0" applyNumberFormat="1" applyFont="1" applyFill="1" applyBorder="1" applyAlignment="1" applyProtection="1">
      <alignment horizontal="center" vertical="center"/>
      <protection locked="0"/>
    </xf>
    <xf numFmtId="3" fontId="9" fillId="8" borderId="2" xfId="0" applyNumberFormat="1" applyFont="1" applyFill="1" applyBorder="1" applyAlignment="1" applyProtection="1">
      <alignment horizontal="center" vertical="center"/>
      <protection locked="0"/>
    </xf>
    <xf numFmtId="3" fontId="9" fillId="8" borderId="28" xfId="0" applyNumberFormat="1" applyFont="1" applyFill="1" applyBorder="1" applyAlignment="1" applyProtection="1">
      <alignment horizontal="center" vertical="center"/>
      <protection locked="0"/>
    </xf>
    <xf numFmtId="3" fontId="9" fillId="8" borderId="25" xfId="0" applyNumberFormat="1" applyFont="1" applyFill="1" applyBorder="1" applyAlignment="1" applyProtection="1">
      <alignment horizontal="center" vertical="center"/>
      <protection locked="0"/>
    </xf>
    <xf numFmtId="3" fontId="9" fillId="8" borderId="29" xfId="0" applyNumberFormat="1" applyFont="1" applyFill="1" applyBorder="1" applyAlignment="1" applyProtection="1">
      <alignment horizontal="center" vertical="center"/>
      <protection locked="0"/>
    </xf>
    <xf numFmtId="3" fontId="10" fillId="9" borderId="2" xfId="0" applyNumberFormat="1" applyFont="1" applyFill="1" applyBorder="1" applyAlignment="1" applyProtection="1">
      <alignment horizontal="left" vertical="center"/>
      <protection locked="0"/>
    </xf>
    <xf numFmtId="3" fontId="10" fillId="9" borderId="28" xfId="0" applyNumberFormat="1" applyFont="1" applyFill="1" applyBorder="1" applyAlignment="1" applyProtection="1">
      <alignment horizontal="center" vertical="center"/>
      <protection locked="0"/>
    </xf>
    <xf numFmtId="3" fontId="10" fillId="9" borderId="25" xfId="0" applyNumberFormat="1" applyFont="1" applyFill="1" applyBorder="1" applyAlignment="1" applyProtection="1">
      <alignment horizontal="center" vertical="center"/>
      <protection locked="0"/>
    </xf>
    <xf numFmtId="3" fontId="10" fillId="9" borderId="29" xfId="0" applyNumberFormat="1" applyFont="1" applyFill="1" applyBorder="1" applyAlignment="1" applyProtection="1">
      <alignment horizontal="center" vertical="center"/>
      <protection locked="0"/>
    </xf>
    <xf numFmtId="3" fontId="9" fillId="9" borderId="2" xfId="0" applyNumberFormat="1" applyFont="1" applyFill="1" applyBorder="1" applyAlignment="1" applyProtection="1">
      <alignment horizontal="center" vertical="center"/>
      <protection locked="0"/>
    </xf>
    <xf numFmtId="3" fontId="6" fillId="0" borderId="6" xfId="0" applyNumberFormat="1" applyFont="1" applyBorder="1" applyAlignment="1" applyProtection="1">
      <alignment horizontal="center" vertical="center"/>
      <protection locked="0"/>
    </xf>
    <xf numFmtId="3" fontId="6" fillId="0" borderId="47" xfId="0" applyNumberFormat="1" applyFont="1" applyBorder="1" applyAlignment="1" applyProtection="1">
      <alignment horizontal="center" vertical="center"/>
      <protection locked="0"/>
    </xf>
    <xf numFmtId="3" fontId="6" fillId="0" borderId="3" xfId="0" applyNumberFormat="1" applyFont="1" applyBorder="1" applyAlignment="1" applyProtection="1">
      <alignment horizontal="center" vertical="center"/>
      <protection locked="0"/>
    </xf>
    <xf numFmtId="3" fontId="6" fillId="0" borderId="7" xfId="0" applyNumberFormat="1" applyFont="1" applyBorder="1" applyAlignment="1" applyProtection="1">
      <alignment horizontal="center" vertical="center"/>
      <protection locked="0"/>
    </xf>
    <xf numFmtId="3" fontId="6" fillId="0" borderId="10" xfId="0" applyNumberFormat="1" applyFont="1" applyBorder="1" applyAlignment="1" applyProtection="1">
      <alignment horizontal="center" vertical="center"/>
      <protection locked="0"/>
    </xf>
    <xf numFmtId="3" fontId="6" fillId="0" borderId="5" xfId="0" applyNumberFormat="1" applyFont="1" applyBorder="1" applyAlignment="1" applyProtection="1">
      <alignment horizontal="center" vertical="center"/>
      <protection locked="0"/>
    </xf>
    <xf numFmtId="3" fontId="10" fillId="0" borderId="2" xfId="0" applyNumberFormat="1" applyFont="1" applyBorder="1" applyAlignment="1" applyProtection="1">
      <alignment horizontal="left" vertical="center"/>
      <protection locked="0"/>
    </xf>
    <xf numFmtId="3" fontId="9" fillId="5" borderId="6" xfId="0" applyNumberFormat="1" applyFont="1" applyFill="1" applyBorder="1" applyAlignment="1" applyProtection="1">
      <alignment horizontal="center" vertical="center"/>
      <protection locked="0"/>
    </xf>
    <xf numFmtId="3" fontId="9" fillId="5" borderId="47" xfId="0" applyNumberFormat="1" applyFont="1" applyFill="1" applyBorder="1" applyAlignment="1" applyProtection="1">
      <alignment horizontal="center" vertical="center"/>
      <protection locked="0"/>
    </xf>
    <xf numFmtId="3" fontId="9" fillId="5" borderId="3" xfId="0" applyNumberFormat="1" applyFont="1" applyFill="1" applyBorder="1" applyAlignment="1" applyProtection="1">
      <alignment horizontal="center" vertical="center"/>
      <protection locked="0"/>
    </xf>
    <xf numFmtId="3" fontId="9" fillId="0" borderId="28" xfId="0" applyNumberFormat="1" applyFont="1" applyBorder="1" applyAlignment="1" applyProtection="1">
      <alignment horizontal="center" vertical="center"/>
      <protection locked="0"/>
    </xf>
    <xf numFmtId="3" fontId="9" fillId="0" borderId="25" xfId="0" applyNumberFormat="1" applyFont="1" applyBorder="1" applyAlignment="1" applyProtection="1">
      <alignment horizontal="center" vertical="center"/>
      <protection locked="0"/>
    </xf>
    <xf numFmtId="3" fontId="9" fillId="0" borderId="29" xfId="0" applyNumberFormat="1" applyFont="1" applyBorder="1" applyAlignment="1" applyProtection="1">
      <alignment horizontal="center" vertical="center"/>
      <protection locked="0"/>
    </xf>
    <xf numFmtId="3" fontId="9" fillId="0" borderId="28" xfId="0" applyNumberFormat="1" applyFont="1" applyFill="1" applyBorder="1" applyAlignment="1" applyProtection="1">
      <alignment horizontal="center" vertical="center"/>
      <protection locked="0"/>
    </xf>
    <xf numFmtId="3" fontId="9" fillId="0" borderId="25" xfId="0" applyNumberFormat="1" applyFont="1" applyFill="1" applyBorder="1" applyAlignment="1" applyProtection="1">
      <alignment horizontal="center" vertical="center"/>
      <protection locked="0"/>
    </xf>
    <xf numFmtId="3" fontId="9" fillId="0" borderId="29" xfId="0" applyNumberFormat="1" applyFont="1" applyFill="1" applyBorder="1" applyAlignment="1" applyProtection="1">
      <alignment horizontal="center" vertical="center"/>
      <protection locked="0"/>
    </xf>
    <xf numFmtId="3" fontId="10" fillId="0" borderId="28" xfId="0" applyNumberFormat="1" applyFont="1" applyFill="1" applyBorder="1" applyAlignment="1" applyProtection="1">
      <alignment horizontal="left" vertical="center"/>
      <protection locked="0"/>
    </xf>
    <xf numFmtId="3" fontId="10" fillId="0" borderId="25" xfId="0" applyNumberFormat="1" applyFont="1" applyFill="1" applyBorder="1" applyAlignment="1" applyProtection="1">
      <alignment horizontal="left" vertical="center"/>
      <protection locked="0"/>
    </xf>
    <xf numFmtId="3" fontId="10" fillId="0" borderId="29" xfId="0" applyNumberFormat="1" applyFont="1" applyFill="1" applyBorder="1" applyAlignment="1" applyProtection="1">
      <alignment horizontal="left" vertical="center"/>
      <protection locked="0"/>
    </xf>
    <xf numFmtId="3" fontId="10" fillId="0" borderId="28" xfId="0" applyNumberFormat="1" applyFont="1" applyBorder="1" applyAlignment="1" applyProtection="1">
      <alignment vertical="center"/>
      <protection locked="0"/>
    </xf>
    <xf numFmtId="3" fontId="10" fillId="0" borderId="25" xfId="0" applyNumberFormat="1" applyFont="1" applyBorder="1" applyAlignment="1" applyProtection="1">
      <alignment vertical="center"/>
      <protection locked="0"/>
    </xf>
    <xf numFmtId="3" fontId="10" fillId="0" borderId="29" xfId="0" applyNumberFormat="1" applyFont="1" applyBorder="1" applyAlignment="1" applyProtection="1">
      <alignment vertical="center"/>
      <protection locked="0"/>
    </xf>
    <xf numFmtId="3" fontId="10" fillId="0" borderId="2" xfId="0" applyNumberFormat="1" applyFont="1" applyBorder="1" applyAlignment="1" applyProtection="1">
      <alignment vertical="center"/>
      <protection locked="0"/>
    </xf>
    <xf numFmtId="3" fontId="8" fillId="8" borderId="28" xfId="0" applyNumberFormat="1" applyFont="1" applyFill="1" applyBorder="1" applyAlignment="1" applyProtection="1">
      <alignment horizontal="center" vertical="center"/>
      <protection locked="0"/>
    </xf>
    <xf numFmtId="3" fontId="8" fillId="8" borderId="29" xfId="0" applyNumberFormat="1" applyFont="1" applyFill="1" applyBorder="1" applyAlignment="1" applyProtection="1">
      <alignment horizontal="center" vertical="center"/>
      <protection locked="0"/>
    </xf>
    <xf numFmtId="3" fontId="9" fillId="5" borderId="6" xfId="0" applyNumberFormat="1" applyFont="1" applyFill="1" applyBorder="1" applyAlignment="1" applyProtection="1">
      <alignment horizontal="left" vertical="center"/>
      <protection locked="0"/>
    </xf>
    <xf numFmtId="3" fontId="9" fillId="5" borderId="47" xfId="0" applyNumberFormat="1" applyFont="1" applyFill="1" applyBorder="1" applyAlignment="1" applyProtection="1">
      <alignment horizontal="left" vertical="center"/>
      <protection locked="0"/>
    </xf>
    <xf numFmtId="3" fontId="9" fillId="5" borderId="3" xfId="0" applyNumberFormat="1" applyFont="1" applyFill="1" applyBorder="1" applyAlignment="1" applyProtection="1">
      <alignment horizontal="left" vertical="center"/>
      <protection locked="0"/>
    </xf>
    <xf numFmtId="3" fontId="9" fillId="5" borderId="7" xfId="0" applyNumberFormat="1" applyFont="1" applyFill="1" applyBorder="1" applyAlignment="1" applyProtection="1">
      <alignment horizontal="left" vertical="center"/>
      <protection locked="0"/>
    </xf>
    <xf numFmtId="3" fontId="9" fillId="5" borderId="10" xfId="0" applyNumberFormat="1" applyFont="1" applyFill="1" applyBorder="1" applyAlignment="1" applyProtection="1">
      <alignment horizontal="left" vertical="center"/>
      <protection locked="0"/>
    </xf>
    <xf numFmtId="3" fontId="9" fillId="5" borderId="5" xfId="0" applyNumberFormat="1" applyFont="1" applyFill="1" applyBorder="1" applyAlignment="1" applyProtection="1">
      <alignment horizontal="left" vertical="center"/>
      <protection locked="0"/>
    </xf>
    <xf numFmtId="0" fontId="8" fillId="5" borderId="28" xfId="0" applyFont="1" applyFill="1" applyBorder="1" applyAlignment="1" applyProtection="1">
      <alignment horizontal="center" vertical="center"/>
      <protection locked="0"/>
    </xf>
    <xf numFmtId="0" fontId="8" fillId="5" borderId="29" xfId="0" applyFont="1" applyFill="1" applyBorder="1" applyAlignment="1" applyProtection="1">
      <alignment horizontal="center" vertical="center"/>
      <protection locked="0"/>
    </xf>
    <xf numFmtId="3" fontId="9" fillId="8" borderId="45" xfId="0" applyNumberFormat="1" applyFont="1" applyFill="1" applyBorder="1" applyAlignment="1" applyProtection="1">
      <alignment horizontal="center" vertical="center"/>
      <protection locked="0"/>
    </xf>
    <xf numFmtId="3" fontId="9" fillId="8" borderId="35" xfId="0" applyNumberFormat="1" applyFont="1" applyFill="1" applyBorder="1" applyAlignment="1" applyProtection="1">
      <alignment horizontal="center" vertical="center"/>
      <protection locked="0"/>
    </xf>
    <xf numFmtId="0" fontId="8" fillId="5" borderId="2" xfId="0" applyFont="1" applyFill="1" applyBorder="1" applyAlignment="1" applyProtection="1">
      <alignment horizontal="center" vertical="center"/>
      <protection locked="0"/>
    </xf>
    <xf numFmtId="3" fontId="9" fillId="5" borderId="7" xfId="0" applyNumberFormat="1" applyFont="1" applyFill="1" applyBorder="1" applyAlignment="1" applyProtection="1">
      <alignment horizontal="center" vertical="center"/>
      <protection locked="0"/>
    </xf>
    <xf numFmtId="3" fontId="9" fillId="5" borderId="10" xfId="0" applyNumberFormat="1" applyFont="1" applyFill="1" applyBorder="1" applyAlignment="1" applyProtection="1">
      <alignment horizontal="center" vertical="center"/>
      <protection locked="0"/>
    </xf>
    <xf numFmtId="0" fontId="8" fillId="5" borderId="25" xfId="0" applyFont="1" applyFill="1" applyBorder="1" applyAlignment="1" applyProtection="1">
      <alignment horizontal="center" vertical="center"/>
      <protection locked="0"/>
    </xf>
    <xf numFmtId="0" fontId="8" fillId="5" borderId="6" xfId="0" applyFont="1" applyFill="1" applyBorder="1" applyAlignment="1" applyProtection="1">
      <alignment horizontal="center" vertical="center"/>
      <protection locked="0"/>
    </xf>
    <xf numFmtId="0" fontId="8" fillId="5" borderId="3" xfId="0" applyFont="1" applyFill="1" applyBorder="1" applyAlignment="1" applyProtection="1">
      <alignment horizontal="center" vertical="center"/>
      <protection locked="0"/>
    </xf>
    <xf numFmtId="0" fontId="8" fillId="5" borderId="61" xfId="0" applyFont="1" applyFill="1" applyBorder="1" applyAlignment="1" applyProtection="1">
      <alignment horizontal="center" vertical="center"/>
      <protection locked="0"/>
    </xf>
    <xf numFmtId="0" fontId="8" fillId="5" borderId="62" xfId="0" applyFont="1" applyFill="1" applyBorder="1" applyAlignment="1" applyProtection="1">
      <alignment horizontal="center" vertical="center"/>
      <protection locked="0"/>
    </xf>
    <xf numFmtId="3" fontId="9" fillId="0" borderId="28" xfId="0" applyNumberFormat="1" applyFont="1" applyFill="1" applyBorder="1" applyAlignment="1" applyProtection="1">
      <alignment horizontal="left" vertical="center" wrapText="1"/>
      <protection locked="0"/>
    </xf>
    <xf numFmtId="3" fontId="9" fillId="0" borderId="25" xfId="0" applyNumberFormat="1" applyFont="1" applyFill="1" applyBorder="1" applyAlignment="1" applyProtection="1">
      <alignment horizontal="left" vertical="center" wrapText="1"/>
      <protection locked="0"/>
    </xf>
    <xf numFmtId="3" fontId="9" fillId="8" borderId="33" xfId="0" applyNumberFormat="1" applyFont="1" applyFill="1" applyBorder="1" applyAlignment="1" applyProtection="1">
      <alignment horizontal="center" vertical="center"/>
      <protection locked="0"/>
    </xf>
    <xf numFmtId="0" fontId="10" fillId="0" borderId="19" xfId="0" applyFont="1" applyBorder="1" applyProtection="1">
      <protection locked="0"/>
    </xf>
    <xf numFmtId="3" fontId="9" fillId="8" borderId="27" xfId="0" applyNumberFormat="1" applyFont="1" applyFill="1" applyBorder="1" applyAlignment="1" applyProtection="1">
      <alignment horizontal="center" vertical="center"/>
      <protection locked="0"/>
    </xf>
    <xf numFmtId="0" fontId="10" fillId="0" borderId="53" xfId="0" applyFont="1" applyBorder="1" applyProtection="1">
      <protection locked="0"/>
    </xf>
    <xf numFmtId="3" fontId="6" fillId="0" borderId="0" xfId="0" applyNumberFormat="1" applyFont="1" applyAlignment="1" applyProtection="1">
      <alignment horizontal="left" vertical="center" wrapText="1"/>
      <protection locked="0"/>
    </xf>
    <xf numFmtId="3" fontId="6" fillId="0" borderId="0" xfId="0" applyNumberFormat="1" applyFont="1" applyAlignment="1" applyProtection="1">
      <alignment vertical="center" wrapText="1"/>
      <protection locked="0"/>
    </xf>
    <xf numFmtId="3" fontId="9" fillId="0" borderId="2" xfId="0" applyNumberFormat="1" applyFont="1" applyFill="1" applyBorder="1" applyAlignment="1" applyProtection="1">
      <alignment horizontal="center" vertical="center" wrapText="1"/>
      <protection locked="0"/>
    </xf>
    <xf numFmtId="3" fontId="10" fillId="0" borderId="30" xfId="0" applyNumberFormat="1" applyFont="1" applyFill="1" applyBorder="1" applyAlignment="1" applyProtection="1">
      <alignment horizontal="center" vertical="center" wrapText="1"/>
      <protection locked="0"/>
    </xf>
    <xf numFmtId="3" fontId="10" fillId="0" borderId="48" xfId="0" applyNumberFormat="1" applyFont="1" applyFill="1" applyBorder="1" applyAlignment="1" applyProtection="1">
      <alignment horizontal="center" vertical="center" wrapText="1"/>
      <protection locked="0"/>
    </xf>
    <xf numFmtId="3" fontId="10" fillId="0" borderId="37" xfId="0" applyNumberFormat="1" applyFont="1" applyFill="1" applyBorder="1" applyAlignment="1" applyProtection="1">
      <alignment horizontal="center" vertical="center" wrapText="1"/>
      <protection locked="0"/>
    </xf>
    <xf numFmtId="3" fontId="10" fillId="0" borderId="33" xfId="0" applyNumberFormat="1" applyFont="1" applyFill="1" applyBorder="1" applyAlignment="1" applyProtection="1">
      <alignment horizontal="center" vertical="center" wrapText="1"/>
      <protection locked="0"/>
    </xf>
    <xf numFmtId="3" fontId="10" fillId="0" borderId="18" xfId="0" applyNumberFormat="1" applyFont="1" applyFill="1" applyBorder="1" applyAlignment="1" applyProtection="1">
      <alignment horizontal="center" vertical="center" wrapText="1"/>
      <protection locked="0"/>
    </xf>
    <xf numFmtId="3" fontId="10" fillId="0" borderId="19" xfId="0" applyNumberFormat="1" applyFont="1" applyFill="1" applyBorder="1" applyAlignment="1" applyProtection="1">
      <alignment horizontal="center" vertical="center" wrapText="1"/>
      <protection locked="0"/>
    </xf>
    <xf numFmtId="3" fontId="10" fillId="5" borderId="33" xfId="0" applyNumberFormat="1" applyFont="1" applyFill="1" applyBorder="1" applyAlignment="1" applyProtection="1">
      <alignment horizontal="center" vertical="center" wrapText="1"/>
      <protection locked="0"/>
    </xf>
    <xf numFmtId="3" fontId="10" fillId="5" borderId="18" xfId="0" applyNumberFormat="1" applyFont="1" applyFill="1" applyBorder="1" applyAlignment="1" applyProtection="1">
      <alignment horizontal="center" vertical="center" wrapText="1"/>
      <protection locked="0"/>
    </xf>
    <xf numFmtId="3" fontId="10" fillId="5" borderId="19" xfId="0" applyNumberFormat="1" applyFont="1" applyFill="1" applyBorder="1" applyAlignment="1" applyProtection="1">
      <alignment horizontal="center" vertical="center" wrapText="1"/>
      <protection locked="0"/>
    </xf>
    <xf numFmtId="3" fontId="15" fillId="0" borderId="0" xfId="0" applyNumberFormat="1" applyFont="1" applyAlignment="1" applyProtection="1">
      <alignment horizontal="left" vertical="center" wrapText="1"/>
      <protection locked="0"/>
    </xf>
    <xf numFmtId="3" fontId="10" fillId="0" borderId="27" xfId="0" applyNumberFormat="1" applyFont="1" applyFill="1" applyBorder="1" applyAlignment="1" applyProtection="1">
      <alignment horizontal="center" vertical="center" wrapText="1"/>
      <protection locked="0"/>
    </xf>
    <xf numFmtId="3" fontId="10" fillId="0" borderId="49" xfId="0" applyNumberFormat="1" applyFont="1" applyFill="1" applyBorder="1" applyAlignment="1" applyProtection="1">
      <alignment horizontal="center" vertical="center" wrapText="1"/>
      <protection locked="0"/>
    </xf>
    <xf numFmtId="3" fontId="10" fillId="0" borderId="53" xfId="0" applyNumberFormat="1" applyFont="1" applyFill="1" applyBorder="1" applyAlignment="1" applyProtection="1">
      <alignment horizontal="center" vertical="center" wrapText="1"/>
      <protection locked="0"/>
    </xf>
    <xf numFmtId="3" fontId="9" fillId="8" borderId="25" xfId="0" applyNumberFormat="1" applyFont="1" applyFill="1" applyBorder="1" applyAlignment="1" applyProtection="1">
      <alignment horizontal="center" vertical="center" wrapText="1"/>
      <protection locked="0"/>
    </xf>
    <xf numFmtId="3" fontId="9" fillId="8" borderId="29" xfId="0" applyNumberFormat="1" applyFont="1" applyFill="1" applyBorder="1" applyAlignment="1" applyProtection="1">
      <alignment horizontal="center" vertical="center" wrapText="1"/>
      <protection locked="0"/>
    </xf>
    <xf numFmtId="3" fontId="9" fillId="8" borderId="28" xfId="0" applyNumberFormat="1" applyFont="1" applyFill="1" applyBorder="1" applyAlignment="1" applyProtection="1">
      <alignment horizontal="center" vertical="center" wrapText="1"/>
      <protection locked="0"/>
    </xf>
    <xf numFmtId="3" fontId="10" fillId="0" borderId="13" xfId="0" applyNumberFormat="1" applyFont="1" applyFill="1" applyBorder="1" applyAlignment="1" applyProtection="1">
      <alignment horizontal="center" vertical="center" wrapText="1"/>
      <protection locked="0"/>
    </xf>
    <xf numFmtId="3" fontId="10" fillId="0" borderId="14" xfId="0" applyNumberFormat="1" applyFont="1" applyFill="1" applyBorder="1" applyAlignment="1" applyProtection="1">
      <alignment horizontal="center" vertical="center" wrapText="1"/>
      <protection locked="0"/>
    </xf>
    <xf numFmtId="3" fontId="10" fillId="0" borderId="17" xfId="0" applyNumberFormat="1" applyFont="1" applyFill="1" applyBorder="1" applyAlignment="1" applyProtection="1">
      <alignment horizontal="center" vertical="center" wrapText="1"/>
      <protection locked="0"/>
    </xf>
    <xf numFmtId="3" fontId="10" fillId="0" borderId="43" xfId="0" applyNumberFormat="1" applyFont="1" applyFill="1" applyBorder="1" applyAlignment="1" applyProtection="1">
      <alignment horizontal="center" vertical="center" wrapText="1"/>
      <protection locked="0"/>
    </xf>
    <xf numFmtId="3" fontId="9" fillId="5" borderId="2" xfId="24" applyNumberFormat="1" applyFont="1" applyFill="1" applyBorder="1" applyAlignment="1" applyProtection="1">
      <alignment horizontal="center" vertical="center" wrapText="1"/>
      <protection locked="0"/>
    </xf>
    <xf numFmtId="3" fontId="10" fillId="5" borderId="17" xfId="0" applyNumberFormat="1" applyFont="1" applyFill="1" applyBorder="1" applyAlignment="1" applyProtection="1">
      <alignment horizontal="center" vertical="center" wrapText="1"/>
      <protection locked="0"/>
    </xf>
    <xf numFmtId="3" fontId="10" fillId="5" borderId="43" xfId="0" applyNumberFormat="1" applyFont="1" applyFill="1" applyBorder="1" applyAlignment="1" applyProtection="1">
      <alignment horizontal="center" vertical="center" wrapText="1"/>
      <protection locked="0"/>
    </xf>
    <xf numFmtId="3" fontId="9" fillId="8" borderId="41" xfId="0" applyNumberFormat="1" applyFont="1" applyFill="1" applyBorder="1" applyAlignment="1" applyProtection="1">
      <alignment horizontal="center" vertical="center" wrapText="1"/>
      <protection locked="0"/>
    </xf>
    <xf numFmtId="3" fontId="9" fillId="8" borderId="16" xfId="0" applyNumberFormat="1" applyFont="1" applyFill="1" applyBorder="1" applyAlignment="1" applyProtection="1">
      <alignment horizontal="center" vertical="center" wrapText="1"/>
      <protection locked="0"/>
    </xf>
    <xf numFmtId="3" fontId="8" fillId="0" borderId="0" xfId="0" applyNumberFormat="1" applyFont="1" applyFill="1" applyAlignment="1" applyProtection="1">
      <alignment horizontal="left" vertical="center" wrapText="1"/>
      <protection locked="0"/>
    </xf>
    <xf numFmtId="3" fontId="9" fillId="0" borderId="0" xfId="0" applyNumberFormat="1" applyFont="1" applyBorder="1" applyAlignment="1" applyProtection="1">
      <alignment horizontal="left" vertical="center" wrapText="1"/>
      <protection locked="0"/>
    </xf>
    <xf numFmtId="3" fontId="10" fillId="0" borderId="2" xfId="0" applyNumberFormat="1" applyFont="1" applyBorder="1" applyAlignment="1" applyProtection="1">
      <alignment horizontal="left" vertical="center" wrapText="1"/>
      <protection locked="0"/>
    </xf>
    <xf numFmtId="3" fontId="10" fillId="7" borderId="61" xfId="0" applyNumberFormat="1" applyFont="1" applyFill="1" applyBorder="1" applyAlignment="1" applyProtection="1">
      <alignment horizontal="center" vertical="center" wrapText="1"/>
      <protection locked="0"/>
    </xf>
    <xf numFmtId="3" fontId="10" fillId="7" borderId="62" xfId="0" applyNumberFormat="1" applyFont="1" applyFill="1" applyBorder="1" applyAlignment="1" applyProtection="1">
      <alignment horizontal="center" vertical="center" wrapText="1"/>
      <protection locked="0"/>
    </xf>
    <xf numFmtId="3" fontId="9" fillId="0" borderId="0" xfId="0" applyNumberFormat="1" applyFont="1" applyFill="1" applyBorder="1" applyAlignment="1" applyProtection="1">
      <alignment horizontal="center" vertical="center" wrapText="1"/>
      <protection locked="0"/>
    </xf>
    <xf numFmtId="3" fontId="10" fillId="0" borderId="2" xfId="0" applyNumberFormat="1" applyFont="1" applyBorder="1" applyAlignment="1" applyProtection="1">
      <alignment horizontal="center" vertical="center" wrapText="1"/>
      <protection locked="0"/>
    </xf>
    <xf numFmtId="3" fontId="9" fillId="8" borderId="6" xfId="0" applyNumberFormat="1" applyFont="1" applyFill="1" applyBorder="1" applyAlignment="1" applyProtection="1">
      <alignment horizontal="center" vertical="center" wrapText="1"/>
      <protection locked="0"/>
    </xf>
    <xf numFmtId="3" fontId="9" fillId="8" borderId="3" xfId="0" applyNumberFormat="1" applyFont="1" applyFill="1" applyBorder="1" applyAlignment="1" applyProtection="1">
      <alignment horizontal="center" vertical="center" wrapText="1"/>
      <protection locked="0"/>
    </xf>
    <xf numFmtId="3" fontId="30" fillId="0" borderId="0" xfId="0" applyNumberFormat="1" applyFont="1" applyAlignment="1" applyProtection="1">
      <alignment horizontal="center" vertical="center"/>
      <protection locked="0"/>
    </xf>
    <xf numFmtId="3" fontId="10" fillId="7" borderId="55" xfId="0" applyNumberFormat="1" applyFont="1" applyFill="1" applyBorder="1" applyAlignment="1" applyProtection="1">
      <alignment horizontal="center" vertical="center" wrapText="1"/>
      <protection locked="0"/>
    </xf>
    <xf numFmtId="3" fontId="10" fillId="7" borderId="56" xfId="0" applyNumberFormat="1" applyFont="1" applyFill="1" applyBorder="1" applyAlignment="1" applyProtection="1">
      <alignment horizontal="center" vertical="center" wrapText="1"/>
      <protection locked="0"/>
    </xf>
    <xf numFmtId="3" fontId="10" fillId="0" borderId="0" xfId="0" applyNumberFormat="1" applyFont="1" applyFill="1" applyBorder="1" applyAlignment="1" applyProtection="1">
      <alignment horizontal="center" vertical="center" wrapText="1"/>
      <protection locked="0"/>
    </xf>
    <xf numFmtId="0" fontId="13" fillId="0" borderId="0" xfId="0" applyFont="1" applyAlignment="1" applyProtection="1">
      <alignment horizontal="left" vertical="center" wrapText="1"/>
      <protection locked="0" hidden="1"/>
    </xf>
    <xf numFmtId="3" fontId="9" fillId="8" borderId="55" xfId="0" applyNumberFormat="1" applyFont="1" applyFill="1" applyBorder="1" applyAlignment="1" applyProtection="1">
      <alignment horizontal="center" vertical="center" wrapText="1"/>
      <protection locked="0"/>
    </xf>
    <xf numFmtId="3" fontId="9" fillId="8" borderId="56" xfId="0" applyNumberFormat="1" applyFont="1" applyFill="1" applyBorder="1" applyAlignment="1" applyProtection="1">
      <alignment horizontal="center" vertical="center" wrapText="1"/>
      <protection locked="0"/>
    </xf>
    <xf numFmtId="0" fontId="12" fillId="0" borderId="0" xfId="0" applyFont="1" applyAlignment="1" applyProtection="1">
      <alignment horizontal="left" vertical="center" wrapText="1"/>
      <protection locked="0" hidden="1"/>
    </xf>
    <xf numFmtId="0" fontId="2" fillId="12" borderId="6" xfId="0" applyFont="1" applyFill="1" applyBorder="1" applyAlignment="1">
      <alignment horizontal="center" vertical="center" wrapText="1"/>
    </xf>
    <xf numFmtId="0" fontId="2" fillId="12" borderId="47" xfId="0" applyFont="1" applyFill="1" applyBorder="1" applyAlignment="1">
      <alignment horizontal="center" vertical="center" wrapText="1"/>
    </xf>
    <xf numFmtId="0" fontId="2" fillId="12" borderId="3" xfId="0" applyFont="1" applyFill="1" applyBorder="1" applyAlignment="1">
      <alignment horizontal="center" vertical="center" wrapText="1"/>
    </xf>
    <xf numFmtId="0" fontId="2" fillId="12" borderId="7" xfId="0" applyFont="1" applyFill="1" applyBorder="1" applyAlignment="1">
      <alignment horizontal="center" vertical="center" wrapText="1"/>
    </xf>
    <xf numFmtId="0" fontId="2" fillId="12" borderId="10" xfId="0" applyFont="1" applyFill="1" applyBorder="1" applyAlignment="1">
      <alignment horizontal="center" vertical="center" wrapText="1"/>
    </xf>
    <xf numFmtId="0" fontId="2" fillId="12" borderId="5" xfId="0" applyFont="1" applyFill="1" applyBorder="1" applyAlignment="1">
      <alignment horizontal="center" vertical="center" wrapText="1"/>
    </xf>
    <xf numFmtId="3" fontId="9" fillId="8" borderId="28" xfId="0" applyNumberFormat="1" applyFont="1" applyFill="1" applyBorder="1" applyAlignment="1" applyProtection="1">
      <alignment horizontal="center" vertical="center"/>
      <protection locked="0" hidden="1"/>
    </xf>
    <xf numFmtId="3" fontId="9" fillId="8" borderId="29" xfId="0" applyNumberFormat="1" applyFont="1" applyFill="1" applyBorder="1" applyAlignment="1" applyProtection="1">
      <alignment horizontal="center" vertical="center"/>
      <protection locked="0" hidden="1"/>
    </xf>
    <xf numFmtId="3" fontId="9" fillId="8" borderId="44" xfId="0" applyNumberFormat="1" applyFont="1" applyFill="1" applyBorder="1" applyAlignment="1" applyProtection="1">
      <alignment horizontal="center" vertical="center"/>
      <protection locked="0"/>
    </xf>
  </cellXfs>
  <cellStyles count="70">
    <cellStyle name="Euro" xfId="1"/>
    <cellStyle name="Euro 10" xfId="2"/>
    <cellStyle name="Euro 11" xfId="3"/>
    <cellStyle name="Euro 2" xfId="4"/>
    <cellStyle name="Euro 2 2" xfId="5"/>
    <cellStyle name="Euro 2 3" xfId="6"/>
    <cellStyle name="Euro 2 4" xfId="7"/>
    <cellStyle name="Euro 2 5" xfId="8"/>
    <cellStyle name="Euro 2 6" xfId="9"/>
    <cellStyle name="Euro 3" xfId="10"/>
    <cellStyle name="Euro 3 2" xfId="11"/>
    <cellStyle name="Euro 3 3" xfId="12"/>
    <cellStyle name="Euro 3 4" xfId="13"/>
    <cellStyle name="Euro 3 5" xfId="14"/>
    <cellStyle name="Euro 3 6" xfId="15"/>
    <cellStyle name="Euro 3 7" xfId="16"/>
    <cellStyle name="Euro 4" xfId="17"/>
    <cellStyle name="Euro 5" xfId="18"/>
    <cellStyle name="Euro 6" xfId="19"/>
    <cellStyle name="Euro 7" xfId="20"/>
    <cellStyle name="Euro 7 2" xfId="21"/>
    <cellStyle name="Euro 8" xfId="22"/>
    <cellStyle name="Euro 9" xfId="23"/>
    <cellStyle name="Normal" xfId="0" builtinId="0"/>
    <cellStyle name="Normal 10" xfId="24"/>
    <cellStyle name="Normal 11" xfId="25"/>
    <cellStyle name="Normal 2" xfId="26"/>
    <cellStyle name="Normal 3 2" xfId="27"/>
    <cellStyle name="Normal 3 3" xfId="28"/>
    <cellStyle name="Normal 3 4" xfId="29"/>
    <cellStyle name="Normal 3 5" xfId="30"/>
    <cellStyle name="Normal 3 6" xfId="31"/>
    <cellStyle name="Normal 5 2" xfId="32"/>
    <cellStyle name="Normal 5 3" xfId="33"/>
    <cellStyle name="Normal 5 4" xfId="34"/>
    <cellStyle name="Normal 5 5" xfId="35"/>
    <cellStyle name="Normal 5 6" xfId="36"/>
    <cellStyle name="Normal 7 2" xfId="37"/>
    <cellStyle name="Normal 7 3" xfId="38"/>
    <cellStyle name="Normal 7 4" xfId="39"/>
    <cellStyle name="Normal 7 5" xfId="40"/>
    <cellStyle name="Normal 7 6" xfId="41"/>
    <cellStyle name="Normal 8" xfId="42"/>
    <cellStyle name="Normal 9" xfId="43"/>
    <cellStyle name="Notas 2 10" xfId="44"/>
    <cellStyle name="Notas 2 2" xfId="45"/>
    <cellStyle name="Notas 2 2 2" xfId="46"/>
    <cellStyle name="Notas 2 2 3" xfId="47"/>
    <cellStyle name="Notas 2 2 4" xfId="48"/>
    <cellStyle name="Notas 2 2 5" xfId="49"/>
    <cellStyle name="Notas 2 2 6" xfId="50"/>
    <cellStyle name="Notas 2 2 7" xfId="51"/>
    <cellStyle name="Notas 2 3" xfId="52"/>
    <cellStyle name="Notas 2 4" xfId="53"/>
    <cellStyle name="Notas 2 5" xfId="54"/>
    <cellStyle name="Notas 2 6" xfId="55"/>
    <cellStyle name="Notas 2 6 2" xfId="56"/>
    <cellStyle name="Notas 2 7" xfId="57"/>
    <cellStyle name="Notas 2 8" xfId="58"/>
    <cellStyle name="Notas 2 9" xfId="59"/>
    <cellStyle name="Notas 3 2" xfId="60"/>
    <cellStyle name="Notas 3 3" xfId="61"/>
    <cellStyle name="Notas 3 4" xfId="62"/>
    <cellStyle name="Notas 3 5" xfId="63"/>
    <cellStyle name="Notas 3 6" xfId="64"/>
    <cellStyle name="Notas 3 7" xfId="65"/>
    <cellStyle name="Notas 4" xfId="66"/>
    <cellStyle name="Notas 5" xfId="67"/>
    <cellStyle name="Notas 6" xfId="68"/>
    <cellStyle name="Notas 7 2" xfId="69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0</xdr:colOff>
      <xdr:row>35</xdr:row>
      <xdr:rowOff>9525</xdr:rowOff>
    </xdr:from>
    <xdr:to>
      <xdr:col>5</xdr:col>
      <xdr:colOff>123825</xdr:colOff>
      <xdr:row>36</xdr:row>
      <xdr:rowOff>38100</xdr:rowOff>
    </xdr:to>
    <xdr:sp macro="" textlink="" fLocksText="0">
      <xdr:nvSpPr>
        <xdr:cNvPr id="2" name="1 CuadroTexto"/>
        <xdr:cNvSpPr txBox="1"/>
      </xdr:nvSpPr>
      <xdr:spPr>
        <a:xfrm>
          <a:off x="142875" y="6896100"/>
          <a:ext cx="2190750" cy="295275"/>
        </a:xfrm>
        <a:prstGeom prst="rect">
          <a:avLst/>
        </a:prstGeom>
        <a:solidFill>
          <a:schemeClr val="lt1"/>
        </a:solidFill>
        <a:ln w="9525" cmpd="sng">
          <a:solidFill>
            <a:schemeClr val="bg1"/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wrap="square" rtlCol="0" anchor="t"/>
        <a:lstStyle/>
        <a:p>
          <a:r>
            <a:rPr lang="es-ES" sz="800">
              <a:latin typeface="Arial" pitchFamily="34" charset="0"/>
              <a:cs typeface="Arial" pitchFamily="34" charset="0"/>
            </a:rPr>
            <a:t>*    Inicia a los 3 meses</a:t>
          </a:r>
        </a:p>
        <a:p>
          <a:r>
            <a:rPr lang="es-ES" sz="800">
              <a:latin typeface="Arial" pitchFamily="34" charset="0"/>
              <a:cs typeface="Arial" pitchFamily="34" charset="0"/>
            </a:rPr>
            <a:t>**  Suplementado</a:t>
          </a:r>
          <a:r>
            <a:rPr lang="es-ES" sz="800" baseline="0">
              <a:latin typeface="Arial" pitchFamily="34" charset="0"/>
              <a:cs typeface="Arial" pitchFamily="34" charset="0"/>
            </a:rPr>
            <a:t> para la edad</a:t>
          </a:r>
        </a:p>
      </xdr:txBody>
    </xdr:sp>
    <xdr:clientData/>
  </xdr:twoCellAnchor>
  <xdr:twoCellAnchor>
    <xdr:from>
      <xdr:col>43</xdr:col>
      <xdr:colOff>180975</xdr:colOff>
      <xdr:row>113</xdr:row>
      <xdr:rowOff>76200</xdr:rowOff>
    </xdr:from>
    <xdr:to>
      <xdr:col>44</xdr:col>
      <xdr:colOff>76200</xdr:colOff>
      <xdr:row>117</xdr:row>
      <xdr:rowOff>0</xdr:rowOff>
    </xdr:to>
    <xdr:sp macro="[0]!Graf" textlink="" fLocksText="0">
      <xdr:nvSpPr>
        <xdr:cNvPr id="19" name="AutoShape 169"/>
        <xdr:cNvSpPr>
          <a:spLocks noChangeArrowheads="1"/>
        </xdr:cNvSpPr>
      </xdr:nvSpPr>
      <xdr:spPr bwMode="auto">
        <a:xfrm>
          <a:off x="23221950" y="22707600"/>
          <a:ext cx="657225" cy="428625"/>
        </a:xfrm>
        <a:prstGeom prst="leftArrow">
          <a:avLst>
            <a:gd name="adj1" fmla="val 50000"/>
            <a:gd name="adj2" fmla="val 38333"/>
          </a:avLst>
        </a:prstGeom>
        <a:gradFill rotWithShape="1">
          <a:gsLst>
            <a:gs pos="0">
              <a:srgbClr val="FF0000">
                <a:gamma/>
                <a:shade val="46275"/>
                <a:invGamma/>
              </a:srgbClr>
            </a:gs>
            <a:gs pos="100000">
              <a:srgbClr val="FF0000"/>
            </a:gs>
          </a:gsLst>
          <a:lin ang="0" scaled="1"/>
        </a:gradFill>
        <a:ln w="9525">
          <a:solidFill>
            <a:srgbClr val="000000"/>
          </a:solidFill>
          <a:miter lim="800000"/>
          <a:headEnd/>
          <a:tailEnd/>
        </a:ln>
        <a:effectLst>
          <a:outerShdw dist="56796" dir="1593903" algn="ctr" rotWithShape="0">
            <a:srgbClr val="000000">
              <a:alpha val="50000"/>
            </a:srgbClr>
          </a:outerShdw>
        </a:effectLst>
      </xdr:spPr>
      <xdr:txBody>
        <a:bodyPr vertOverflow="clip" wrap="square" lIns="27432" tIns="22860" rIns="27432" bIns="22860" anchor="ctr" upright="1"/>
        <a:lstStyle/>
        <a:p>
          <a:pPr algn="ctr" rtl="1">
            <a:defRPr sz="1000"/>
          </a:pPr>
          <a:r>
            <a:rPr lang="es-ES" sz="1000" b="1" i="0" strike="noStrike">
              <a:solidFill>
                <a:srgbClr val="FFFFFF"/>
              </a:solidFill>
              <a:latin typeface="Arial"/>
              <a:cs typeface="Arial"/>
            </a:rPr>
            <a:t>Gráfico</a:t>
          </a:r>
        </a:p>
      </xdr:txBody>
    </xdr:sp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2"/>
  <dimension ref="A1:S272"/>
  <sheetViews>
    <sheetView showGridLines="0" topLeftCell="A226" zoomScaleNormal="100" workbookViewId="0">
      <selection activeCell="C242" sqref="C242"/>
    </sheetView>
  </sheetViews>
  <sheetFormatPr baseColWidth="10" defaultRowHeight="15" customHeight="1" x14ac:dyDescent="0.2"/>
  <cols>
    <col min="1" max="1" width="8.85546875" style="452" customWidth="1"/>
    <col min="2" max="2" width="33" style="26" customWidth="1"/>
    <col min="3" max="4" width="9.42578125" style="19" customWidth="1"/>
    <col min="5" max="5" width="9.42578125" style="14" customWidth="1"/>
    <col min="6" max="12" width="9.42578125" style="19" customWidth="1"/>
    <col min="13" max="19" width="9.42578125" style="26" customWidth="1"/>
    <col min="20" max="16384" width="11.42578125" style="26"/>
  </cols>
  <sheetData>
    <row r="1" spans="1:15" ht="15" customHeight="1" x14ac:dyDescent="0.2">
      <c r="B1" s="27" t="s">
        <v>557</v>
      </c>
      <c r="C1" s="13"/>
      <c r="D1" s="13"/>
      <c r="E1" s="9"/>
      <c r="F1" s="13"/>
      <c r="G1" s="1"/>
      <c r="H1" s="13" t="s">
        <v>561</v>
      </c>
      <c r="I1" s="1"/>
      <c r="J1" s="13"/>
      <c r="K1" s="1"/>
      <c r="L1" s="1"/>
    </row>
    <row r="2" spans="1:15" ht="15" customHeight="1" x14ac:dyDescent="0.2">
      <c r="B2" s="27" t="s">
        <v>558</v>
      </c>
      <c r="C2" s="13"/>
      <c r="D2" s="13"/>
      <c r="E2" s="9"/>
      <c r="F2" s="13"/>
      <c r="G2" s="1"/>
      <c r="H2" s="13"/>
      <c r="I2" s="1"/>
      <c r="J2" s="13"/>
      <c r="K2" s="9"/>
      <c r="L2" s="9"/>
    </row>
    <row r="3" spans="1:15" ht="15" customHeight="1" x14ac:dyDescent="0.2">
      <c r="B3" s="27" t="s">
        <v>559</v>
      </c>
      <c r="C3" s="13"/>
      <c r="D3" s="13"/>
      <c r="E3" s="9"/>
      <c r="F3" s="13"/>
      <c r="G3" s="13"/>
      <c r="H3" s="13"/>
      <c r="I3" s="1"/>
      <c r="J3" s="13"/>
      <c r="K3" s="9"/>
      <c r="L3" s="9"/>
    </row>
    <row r="4" spans="1:15" ht="15" customHeight="1" x14ac:dyDescent="0.2">
      <c r="B4" s="27" t="s">
        <v>560</v>
      </c>
      <c r="C4" s="13"/>
      <c r="D4" s="13"/>
      <c r="E4" s="9"/>
      <c r="F4" s="13"/>
      <c r="G4" s="13"/>
      <c r="H4" s="13"/>
      <c r="I4" s="13"/>
      <c r="J4" s="13"/>
      <c r="K4" s="9"/>
      <c r="L4" s="9"/>
    </row>
    <row r="5" spans="1:15" ht="15" customHeight="1" x14ac:dyDescent="0.2">
      <c r="B5" s="564" t="s">
        <v>76</v>
      </c>
      <c r="C5" s="564"/>
      <c r="D5" s="564"/>
      <c r="E5" s="564"/>
      <c r="F5" s="564"/>
      <c r="G5" s="564"/>
      <c r="H5" s="564"/>
      <c r="I5" s="564"/>
      <c r="J5" s="564"/>
      <c r="K5" s="564"/>
      <c r="L5" s="14"/>
    </row>
    <row r="6" spans="1:15" ht="15" customHeight="1" x14ac:dyDescent="0.2">
      <c r="B6" s="27"/>
      <c r="C6" s="13"/>
      <c r="D6" s="13"/>
      <c r="E6" s="9"/>
      <c r="F6" s="13"/>
      <c r="G6" s="13"/>
      <c r="H6" s="13"/>
      <c r="I6" s="13"/>
      <c r="J6" s="13"/>
      <c r="K6" s="14"/>
      <c r="L6" s="14"/>
    </row>
    <row r="7" spans="1:15" ht="15" customHeight="1" x14ac:dyDescent="0.2">
      <c r="B7" s="28" t="s">
        <v>275</v>
      </c>
      <c r="C7" s="15"/>
      <c r="D7" s="15"/>
      <c r="E7" s="16"/>
      <c r="F7" s="15"/>
      <c r="I7" s="16"/>
      <c r="J7" s="16"/>
      <c r="K7" s="16"/>
      <c r="L7" s="14"/>
    </row>
    <row r="8" spans="1:15" ht="15" customHeight="1" x14ac:dyDescent="0.2">
      <c r="B8" s="535" t="s">
        <v>92</v>
      </c>
      <c r="C8" s="535" t="s">
        <v>93</v>
      </c>
      <c r="D8" s="535"/>
      <c r="E8" s="535"/>
      <c r="F8" s="535"/>
      <c r="G8" s="535"/>
      <c r="H8" s="535"/>
      <c r="I8" s="535"/>
      <c r="J8" s="535"/>
      <c r="K8" s="535"/>
      <c r="L8" s="535"/>
      <c r="M8" s="535"/>
    </row>
    <row r="9" spans="1:15" ht="15" customHeight="1" x14ac:dyDescent="0.2">
      <c r="A9" s="452" t="s">
        <v>285</v>
      </c>
      <c r="B9" s="535"/>
      <c r="C9" s="213" t="s">
        <v>94</v>
      </c>
      <c r="D9" s="213" t="s">
        <v>95</v>
      </c>
      <c r="E9" s="213" t="s">
        <v>96</v>
      </c>
      <c r="F9" s="213" t="s">
        <v>97</v>
      </c>
      <c r="G9" s="213" t="s">
        <v>98</v>
      </c>
      <c r="H9" s="213" t="s">
        <v>99</v>
      </c>
      <c r="I9" s="213" t="s">
        <v>100</v>
      </c>
      <c r="J9" s="213" t="s">
        <v>101</v>
      </c>
      <c r="K9" s="213" t="s">
        <v>102</v>
      </c>
      <c r="L9" s="213" t="s">
        <v>103</v>
      </c>
      <c r="M9" s="213" t="s">
        <v>104</v>
      </c>
    </row>
    <row r="10" spans="1:15" ht="15" customHeight="1" x14ac:dyDescent="0.2">
      <c r="B10" s="361" t="s">
        <v>280</v>
      </c>
      <c r="C10" s="339">
        <v>84</v>
      </c>
      <c r="D10" s="339">
        <v>57</v>
      </c>
      <c r="E10" s="292"/>
      <c r="F10" s="293"/>
      <c r="G10" s="293"/>
      <c r="H10" s="293"/>
      <c r="I10" s="293"/>
      <c r="J10" s="293"/>
      <c r="K10" s="293"/>
      <c r="L10" s="293"/>
      <c r="M10" s="294"/>
      <c r="N10" s="26">
        <f>SUM(C10:D10)</f>
        <v>141</v>
      </c>
    </row>
    <row r="11" spans="1:15" ht="15" customHeight="1" x14ac:dyDescent="0.2">
      <c r="B11" s="362" t="s">
        <v>484</v>
      </c>
      <c r="C11" s="346">
        <v>259</v>
      </c>
      <c r="D11" s="346">
        <v>183</v>
      </c>
      <c r="E11" s="339">
        <v>153</v>
      </c>
      <c r="F11" s="339">
        <v>176</v>
      </c>
      <c r="G11" s="339">
        <v>129</v>
      </c>
      <c r="H11" s="339">
        <v>147</v>
      </c>
      <c r="I11" s="214">
        <v>136</v>
      </c>
      <c r="J11" s="214">
        <v>112</v>
      </c>
      <c r="K11" s="214">
        <v>101</v>
      </c>
      <c r="L11" s="214">
        <v>84</v>
      </c>
      <c r="M11" s="214">
        <v>125</v>
      </c>
      <c r="N11" s="26">
        <f>SUM(C11:M11)</f>
        <v>1605</v>
      </c>
      <c r="O11" s="26">
        <f>SUM(N10:N11)</f>
        <v>1746</v>
      </c>
    </row>
    <row r="12" spans="1:15" ht="15" customHeight="1" x14ac:dyDescent="0.2">
      <c r="B12" s="362" t="s">
        <v>281</v>
      </c>
      <c r="C12" s="346">
        <v>218</v>
      </c>
      <c r="D12" s="346">
        <v>152</v>
      </c>
      <c r="E12" s="346">
        <v>93</v>
      </c>
      <c r="F12" s="346">
        <v>74</v>
      </c>
      <c r="G12" s="365">
        <v>79</v>
      </c>
      <c r="H12" s="365">
        <v>81</v>
      </c>
      <c r="I12" s="216"/>
      <c r="J12" s="217"/>
      <c r="K12" s="217"/>
      <c r="L12" s="217"/>
      <c r="M12" s="218"/>
      <c r="N12" s="26">
        <f>SUM(C12:M12)</f>
        <v>697</v>
      </c>
    </row>
    <row r="13" spans="1:15" ht="15" customHeight="1" x14ac:dyDescent="0.2">
      <c r="B13" s="362" t="s">
        <v>282</v>
      </c>
      <c r="C13" s="346">
        <v>102</v>
      </c>
      <c r="D13" s="346">
        <v>63</v>
      </c>
      <c r="E13" s="346">
        <v>69</v>
      </c>
      <c r="F13" s="346">
        <v>51</v>
      </c>
      <c r="G13" s="216"/>
      <c r="H13" s="217"/>
      <c r="I13" s="220"/>
      <c r="J13" s="220"/>
      <c r="K13" s="220"/>
      <c r="L13" s="220"/>
      <c r="M13" s="221"/>
      <c r="N13" s="26">
        <f t="shared" ref="N13:N17" si="0">SUM(C13:M13)</f>
        <v>285</v>
      </c>
    </row>
    <row r="14" spans="1:15" ht="15" customHeight="1" x14ac:dyDescent="0.2">
      <c r="B14" s="362" t="s">
        <v>283</v>
      </c>
      <c r="C14" s="346">
        <v>57</v>
      </c>
      <c r="D14" s="346">
        <v>31</v>
      </c>
      <c r="E14" s="346">
        <v>27</v>
      </c>
      <c r="F14" s="346">
        <v>30</v>
      </c>
      <c r="G14" s="219"/>
      <c r="H14" s="220"/>
      <c r="I14" s="220"/>
      <c r="J14" s="220"/>
      <c r="K14" s="220"/>
      <c r="L14" s="220"/>
      <c r="M14" s="221"/>
      <c r="N14" s="26">
        <f t="shared" si="0"/>
        <v>145</v>
      </c>
    </row>
    <row r="15" spans="1:15" ht="15" customHeight="1" x14ac:dyDescent="0.2">
      <c r="B15" s="362" t="s">
        <v>284</v>
      </c>
      <c r="C15" s="346">
        <v>62</v>
      </c>
      <c r="D15" s="365">
        <v>30</v>
      </c>
      <c r="E15" s="365">
        <v>17</v>
      </c>
      <c r="F15" s="365">
        <v>19</v>
      </c>
      <c r="G15" s="219"/>
      <c r="H15" s="220"/>
      <c r="I15" s="220"/>
      <c r="J15" s="220"/>
      <c r="K15" s="220"/>
      <c r="L15" s="220"/>
      <c r="M15" s="221"/>
      <c r="N15" s="26">
        <f t="shared" si="0"/>
        <v>128</v>
      </c>
    </row>
    <row r="16" spans="1:15" ht="15" customHeight="1" x14ac:dyDescent="0.2">
      <c r="B16" s="362" t="s">
        <v>412</v>
      </c>
      <c r="C16" s="346">
        <v>135</v>
      </c>
      <c r="D16" s="216"/>
      <c r="E16" s="217"/>
      <c r="F16" s="217"/>
      <c r="G16" s="220"/>
      <c r="H16" s="220"/>
      <c r="I16" s="220"/>
      <c r="J16" s="220"/>
      <c r="K16" s="220"/>
      <c r="L16" s="220"/>
      <c r="M16" s="221"/>
      <c r="N16" s="26">
        <f t="shared" si="0"/>
        <v>135</v>
      </c>
    </row>
    <row r="17" spans="1:14" ht="15" customHeight="1" x14ac:dyDescent="0.2">
      <c r="B17" s="363" t="s">
        <v>413</v>
      </c>
      <c r="C17" s="364">
        <v>6</v>
      </c>
      <c r="D17" s="222"/>
      <c r="E17" s="223"/>
      <c r="F17" s="223"/>
      <c r="G17" s="223"/>
      <c r="H17" s="223"/>
      <c r="I17" s="223"/>
      <c r="J17" s="223"/>
      <c r="K17" s="223"/>
      <c r="L17" s="223"/>
      <c r="M17" s="224"/>
      <c r="N17" s="26">
        <f t="shared" si="0"/>
        <v>6</v>
      </c>
    </row>
    <row r="18" spans="1:14" ht="15" customHeight="1" x14ac:dyDescent="0.2">
      <c r="B18" s="28"/>
      <c r="C18" s="15"/>
      <c r="D18" s="15"/>
      <c r="E18" s="16"/>
      <c r="F18" s="15"/>
      <c r="I18" s="16"/>
      <c r="J18" s="16"/>
      <c r="K18" s="16"/>
      <c r="L18" s="14"/>
    </row>
    <row r="19" spans="1:14" ht="15" customHeight="1" x14ac:dyDescent="0.2">
      <c r="B19" s="28" t="s">
        <v>276</v>
      </c>
      <c r="C19" s="15"/>
      <c r="D19" s="15"/>
      <c r="E19" s="16"/>
      <c r="F19" s="15"/>
      <c r="I19" s="16"/>
      <c r="J19" s="16"/>
      <c r="K19" s="16"/>
      <c r="L19" s="14"/>
    </row>
    <row r="20" spans="1:14" ht="15" customHeight="1" x14ac:dyDescent="0.2">
      <c r="B20" s="547" t="s">
        <v>42</v>
      </c>
      <c r="C20" s="565" t="s">
        <v>41</v>
      </c>
      <c r="D20" s="566"/>
      <c r="E20" s="566"/>
      <c r="F20" s="566"/>
      <c r="G20" s="566"/>
      <c r="H20" s="567"/>
      <c r="I20" s="26"/>
      <c r="J20" s="26"/>
      <c r="K20" s="26"/>
      <c r="L20" s="26"/>
    </row>
    <row r="21" spans="1:14" s="29" customFormat="1" ht="15" customHeight="1" x14ac:dyDescent="0.2">
      <c r="A21" s="453"/>
      <c r="B21" s="562"/>
      <c r="C21" s="554" t="s">
        <v>37</v>
      </c>
      <c r="D21" s="554" t="s">
        <v>38</v>
      </c>
      <c r="E21" s="554" t="s">
        <v>277</v>
      </c>
      <c r="F21" s="554" t="s">
        <v>39</v>
      </c>
      <c r="G21" s="554" t="s">
        <v>278</v>
      </c>
      <c r="H21" s="554" t="s">
        <v>279</v>
      </c>
    </row>
    <row r="22" spans="1:14" s="30" customFormat="1" ht="15" customHeight="1" x14ac:dyDescent="0.2">
      <c r="A22" s="454"/>
      <c r="B22" s="548"/>
      <c r="C22" s="554"/>
      <c r="D22" s="554"/>
      <c r="E22" s="554"/>
      <c r="F22" s="554"/>
      <c r="G22" s="554"/>
      <c r="H22" s="554"/>
    </row>
    <row r="23" spans="1:14" s="30" customFormat="1" ht="15" customHeight="1" x14ac:dyDescent="0.2">
      <c r="A23" s="454" t="s">
        <v>490</v>
      </c>
      <c r="B23" s="369" t="s">
        <v>40</v>
      </c>
      <c r="C23" s="341">
        <v>124</v>
      </c>
      <c r="D23" s="289"/>
      <c r="E23" s="290"/>
      <c r="F23" s="290"/>
      <c r="G23" s="290"/>
      <c r="H23" s="291"/>
    </row>
    <row r="24" spans="1:14" s="30" customFormat="1" ht="15" customHeight="1" x14ac:dyDescent="0.2">
      <c r="A24" s="454" t="s">
        <v>286</v>
      </c>
      <c r="B24" s="370" t="s">
        <v>64</v>
      </c>
      <c r="C24" s="348"/>
      <c r="D24" s="366">
        <v>16</v>
      </c>
      <c r="E24" s="366">
        <v>2</v>
      </c>
      <c r="F24" s="366"/>
      <c r="G24" s="366"/>
      <c r="H24" s="366"/>
    </row>
    <row r="25" spans="1:14" s="30" customFormat="1" ht="15" customHeight="1" x14ac:dyDescent="0.2">
      <c r="A25" s="454"/>
      <c r="B25" s="367" t="s">
        <v>63</v>
      </c>
      <c r="C25" s="368"/>
      <c r="D25" s="368">
        <v>1</v>
      </c>
      <c r="E25" s="368"/>
      <c r="F25" s="368"/>
      <c r="G25" s="368"/>
      <c r="H25" s="368"/>
    </row>
    <row r="26" spans="1:14" s="30" customFormat="1" ht="15" customHeight="1" x14ac:dyDescent="0.2">
      <c r="A26" s="454"/>
      <c r="B26" s="31"/>
      <c r="C26" s="8"/>
      <c r="D26" s="7"/>
      <c r="E26" s="7"/>
      <c r="F26" s="7"/>
      <c r="G26" s="7"/>
      <c r="H26" s="7"/>
      <c r="I26" s="7"/>
      <c r="J26" s="7"/>
      <c r="K26" s="14"/>
      <c r="L26" s="14"/>
    </row>
    <row r="27" spans="1:14" ht="15" customHeight="1" x14ac:dyDescent="0.2">
      <c r="B27" s="28" t="s">
        <v>77</v>
      </c>
      <c r="C27" s="15"/>
      <c r="D27" s="15"/>
      <c r="E27" s="16"/>
      <c r="F27" s="15"/>
      <c r="I27" s="16"/>
      <c r="J27" s="18"/>
    </row>
    <row r="28" spans="1:14" ht="15" customHeight="1" x14ac:dyDescent="0.2">
      <c r="B28" s="547" t="s">
        <v>2</v>
      </c>
      <c r="C28" s="552" t="s">
        <v>8</v>
      </c>
      <c r="D28" s="549" t="s">
        <v>9</v>
      </c>
      <c r="E28" s="550"/>
      <c r="J28" s="18"/>
    </row>
    <row r="29" spans="1:14" ht="15" customHeight="1" x14ac:dyDescent="0.2">
      <c r="A29" s="452" t="s">
        <v>495</v>
      </c>
      <c r="B29" s="548"/>
      <c r="C29" s="553"/>
      <c r="D29" s="235" t="s">
        <v>10</v>
      </c>
      <c r="E29" s="235" t="s">
        <v>11</v>
      </c>
      <c r="J29" s="18"/>
    </row>
    <row r="30" spans="1:14" ht="15" customHeight="1" x14ac:dyDescent="0.2">
      <c r="B30" s="361" t="s">
        <v>48</v>
      </c>
      <c r="C30" s="371">
        <v>301</v>
      </c>
      <c r="D30" s="372">
        <v>170</v>
      </c>
      <c r="E30" s="373">
        <v>22</v>
      </c>
      <c r="G30" s="18"/>
      <c r="H30" s="18"/>
      <c r="I30" s="18"/>
      <c r="J30" s="18"/>
    </row>
    <row r="31" spans="1:14" ht="15" customHeight="1" x14ac:dyDescent="0.2">
      <c r="B31" s="374" t="s">
        <v>0</v>
      </c>
      <c r="C31" s="347">
        <v>191</v>
      </c>
      <c r="D31" s="375">
        <v>70</v>
      </c>
      <c r="E31" s="375">
        <v>9</v>
      </c>
      <c r="G31" s="8"/>
      <c r="H31" s="8"/>
      <c r="I31" s="18"/>
      <c r="J31" s="18"/>
    </row>
    <row r="32" spans="1:14" ht="15" customHeight="1" x14ac:dyDescent="0.2">
      <c r="B32" s="374" t="s">
        <v>12</v>
      </c>
      <c r="C32" s="347">
        <v>94</v>
      </c>
      <c r="D32" s="375">
        <v>41</v>
      </c>
      <c r="E32" s="376">
        <v>4</v>
      </c>
      <c r="G32" s="8"/>
      <c r="H32" s="8"/>
      <c r="I32" s="18"/>
      <c r="J32" s="18"/>
    </row>
    <row r="33" spans="1:12" ht="15" customHeight="1" x14ac:dyDescent="0.2">
      <c r="B33" s="374" t="s">
        <v>14</v>
      </c>
      <c r="C33" s="347">
        <v>45</v>
      </c>
      <c r="D33" s="375">
        <v>28</v>
      </c>
      <c r="E33" s="376">
        <v>1</v>
      </c>
      <c r="J33" s="18"/>
    </row>
    <row r="34" spans="1:12" ht="15" customHeight="1" x14ac:dyDescent="0.2">
      <c r="B34" s="374" t="s">
        <v>13</v>
      </c>
      <c r="C34" s="347">
        <v>51</v>
      </c>
      <c r="D34" s="375">
        <v>20</v>
      </c>
      <c r="E34" s="376">
        <v>2</v>
      </c>
      <c r="J34" s="18"/>
    </row>
    <row r="35" spans="1:12" ht="15" customHeight="1" x14ac:dyDescent="0.2">
      <c r="B35" s="374" t="s">
        <v>47</v>
      </c>
      <c r="C35" s="347">
        <v>77</v>
      </c>
      <c r="D35" s="377">
        <v>3</v>
      </c>
      <c r="E35" s="375"/>
      <c r="F35" s="17"/>
      <c r="J35" s="18"/>
    </row>
    <row r="36" spans="1:12" ht="15" customHeight="1" x14ac:dyDescent="0.2">
      <c r="B36" s="374" t="s">
        <v>46</v>
      </c>
      <c r="C36" s="347">
        <v>27</v>
      </c>
      <c r="D36" s="377"/>
      <c r="E36" s="375">
        <v>1</v>
      </c>
      <c r="F36" s="17"/>
      <c r="J36" s="18"/>
    </row>
    <row r="37" spans="1:12" ht="15" customHeight="1" x14ac:dyDescent="0.2">
      <c r="B37" s="374" t="s">
        <v>45</v>
      </c>
      <c r="C37" s="347">
        <v>11</v>
      </c>
      <c r="D37" s="377"/>
      <c r="E37" s="375"/>
      <c r="F37" s="17"/>
      <c r="J37" s="18"/>
    </row>
    <row r="38" spans="1:12" ht="15" customHeight="1" x14ac:dyDescent="0.2">
      <c r="B38" s="374" t="s">
        <v>44</v>
      </c>
      <c r="C38" s="347">
        <v>6</v>
      </c>
      <c r="D38" s="377"/>
      <c r="E38" s="375"/>
      <c r="F38" s="17"/>
      <c r="J38" s="18"/>
    </row>
    <row r="39" spans="1:12" ht="15" customHeight="1" x14ac:dyDescent="0.2">
      <c r="B39" s="374" t="s">
        <v>43</v>
      </c>
      <c r="C39" s="347"/>
      <c r="D39" s="377"/>
      <c r="E39" s="375"/>
      <c r="F39" s="17"/>
      <c r="J39" s="18"/>
    </row>
    <row r="40" spans="1:12" ht="15" customHeight="1" x14ac:dyDescent="0.2">
      <c r="B40" s="374" t="s">
        <v>393</v>
      </c>
      <c r="C40" s="347">
        <v>4</v>
      </c>
      <c r="D40" s="377"/>
      <c r="E40" s="375"/>
      <c r="F40" s="17"/>
      <c r="J40" s="18"/>
    </row>
    <row r="41" spans="1:12" ht="15" customHeight="1" x14ac:dyDescent="0.2">
      <c r="B41" s="378" t="s">
        <v>394</v>
      </c>
      <c r="C41" s="379">
        <v>1</v>
      </c>
      <c r="D41" s="380"/>
      <c r="E41" s="381"/>
      <c r="F41" s="17"/>
      <c r="J41" s="18"/>
    </row>
    <row r="42" spans="1:12" ht="15" customHeight="1" x14ac:dyDescent="0.2">
      <c r="B42" s="32"/>
      <c r="C42" s="7"/>
      <c r="D42" s="7"/>
      <c r="E42" s="7"/>
      <c r="F42" s="17"/>
      <c r="J42" s="18"/>
    </row>
    <row r="43" spans="1:12" ht="15" customHeight="1" x14ac:dyDescent="0.2">
      <c r="B43" s="244" t="s">
        <v>497</v>
      </c>
      <c r="C43" s="18"/>
      <c r="D43" s="18"/>
      <c r="E43" s="7"/>
      <c r="F43" s="17"/>
      <c r="J43" s="18"/>
    </row>
    <row r="44" spans="1:12" ht="15" customHeight="1" x14ac:dyDescent="0.2">
      <c r="B44" s="261" t="s">
        <v>274</v>
      </c>
      <c r="C44" s="234" t="s">
        <v>113</v>
      </c>
      <c r="D44" s="234" t="s">
        <v>422</v>
      </c>
      <c r="E44" s="234" t="s">
        <v>114</v>
      </c>
      <c r="F44" s="234" t="s">
        <v>115</v>
      </c>
      <c r="G44" s="234" t="s">
        <v>116</v>
      </c>
      <c r="H44" s="234" t="s">
        <v>117</v>
      </c>
      <c r="I44" s="234" t="s">
        <v>147</v>
      </c>
      <c r="J44" s="234" t="s">
        <v>556</v>
      </c>
    </row>
    <row r="45" spans="1:12" ht="15" customHeight="1" x14ac:dyDescent="0.2">
      <c r="A45" s="452">
        <v>99460</v>
      </c>
      <c r="B45" s="369" t="s">
        <v>505</v>
      </c>
      <c r="C45" s="373"/>
      <c r="D45" s="232"/>
      <c r="E45" s="233"/>
      <c r="F45" s="233"/>
      <c r="G45" s="233"/>
      <c r="H45" s="233"/>
      <c r="I45" s="233"/>
      <c r="J45" s="229"/>
    </row>
    <row r="46" spans="1:12" ht="15" customHeight="1" x14ac:dyDescent="0.2">
      <c r="A46" s="452" t="s">
        <v>287</v>
      </c>
      <c r="B46" s="370" t="s">
        <v>485</v>
      </c>
      <c r="C46" s="384"/>
      <c r="D46" s="280"/>
      <c r="E46" s="295"/>
      <c r="F46" s="295"/>
      <c r="G46" s="295"/>
      <c r="H46" s="295"/>
      <c r="I46" s="463"/>
      <c r="J46" s="230"/>
    </row>
    <row r="47" spans="1:12" ht="15" customHeight="1" x14ac:dyDescent="0.2">
      <c r="A47" s="452" t="s">
        <v>496</v>
      </c>
      <c r="B47" s="523" t="s">
        <v>272</v>
      </c>
      <c r="C47" s="281"/>
      <c r="D47" s="4">
        <v>150</v>
      </c>
      <c r="E47" s="234">
        <v>140</v>
      </c>
      <c r="F47" s="3">
        <v>52</v>
      </c>
      <c r="G47" s="3">
        <v>3</v>
      </c>
      <c r="H47" s="3">
        <v>7</v>
      </c>
      <c r="I47" s="3"/>
      <c r="J47" s="3"/>
    </row>
    <row r="48" spans="1:12" ht="15" customHeight="1" x14ac:dyDescent="0.2">
      <c r="A48" s="452" t="s">
        <v>118</v>
      </c>
      <c r="B48" s="527" t="s">
        <v>273</v>
      </c>
      <c r="C48" s="529"/>
      <c r="D48" s="281"/>
      <c r="E48" s="348">
        <v>167</v>
      </c>
      <c r="F48" s="348">
        <v>57</v>
      </c>
      <c r="G48" s="348">
        <v>12</v>
      </c>
      <c r="H48" s="348">
        <v>7</v>
      </c>
      <c r="I48" s="348">
        <v>2</v>
      </c>
      <c r="J48" s="348"/>
      <c r="K48" s="26"/>
      <c r="L48" s="26"/>
    </row>
    <row r="49" spans="1:17" ht="15" customHeight="1" x14ac:dyDescent="0.2">
      <c r="B49" s="528" t="s">
        <v>554</v>
      </c>
      <c r="C49" s="529"/>
      <c r="D49" s="521"/>
      <c r="E49" s="525"/>
      <c r="F49" s="525"/>
      <c r="G49" s="525"/>
      <c r="H49" s="525"/>
      <c r="I49" s="525"/>
      <c r="J49" s="525"/>
      <c r="K49" s="26"/>
      <c r="L49" s="26"/>
    </row>
    <row r="50" spans="1:17" ht="15" customHeight="1" x14ac:dyDescent="0.2">
      <c r="B50" s="524" t="s">
        <v>555</v>
      </c>
      <c r="C50" s="530"/>
      <c r="D50" s="522"/>
      <c r="E50" s="526"/>
      <c r="F50" s="526"/>
      <c r="G50" s="526"/>
      <c r="H50" s="526"/>
      <c r="I50" s="526"/>
      <c r="J50" s="526"/>
      <c r="K50" s="26"/>
      <c r="L50" s="26"/>
    </row>
    <row r="51" spans="1:17" ht="15" customHeight="1" x14ac:dyDescent="0.2">
      <c r="C51" s="18"/>
      <c r="D51" s="18"/>
      <c r="E51" s="7"/>
      <c r="F51" s="17"/>
      <c r="J51" s="18"/>
    </row>
    <row r="52" spans="1:17" ht="15" customHeight="1" x14ac:dyDescent="0.2">
      <c r="B52" s="34" t="s">
        <v>366</v>
      </c>
      <c r="E52" s="19"/>
    </row>
    <row r="53" spans="1:17" ht="15" customHeight="1" x14ac:dyDescent="0.2">
      <c r="B53" s="535" t="s">
        <v>231</v>
      </c>
      <c r="C53" s="536" t="s">
        <v>232</v>
      </c>
      <c r="D53" s="536"/>
      <c r="E53" s="536"/>
      <c r="F53" s="536"/>
      <c r="G53" s="536"/>
      <c r="H53" s="536"/>
      <c r="I53" s="536"/>
      <c r="J53" s="535" t="s">
        <v>133</v>
      </c>
      <c r="K53" s="535"/>
      <c r="L53" s="535"/>
      <c r="M53" s="535"/>
      <c r="N53" s="535"/>
      <c r="O53" s="535"/>
      <c r="P53" s="535"/>
    </row>
    <row r="54" spans="1:17" ht="15" customHeight="1" x14ac:dyDescent="0.2">
      <c r="B54" s="535"/>
      <c r="C54" s="254" t="s">
        <v>216</v>
      </c>
      <c r="D54" s="254" t="s">
        <v>114</v>
      </c>
      <c r="E54" s="254" t="s">
        <v>115</v>
      </c>
      <c r="F54" s="254" t="s">
        <v>116</v>
      </c>
      <c r="G54" s="254" t="s">
        <v>117</v>
      </c>
      <c r="H54" s="254" t="s">
        <v>414</v>
      </c>
      <c r="I54" s="254" t="s">
        <v>415</v>
      </c>
      <c r="J54" s="213" t="s">
        <v>216</v>
      </c>
      <c r="K54" s="213" t="s">
        <v>114</v>
      </c>
      <c r="L54" s="213" t="s">
        <v>115</v>
      </c>
      <c r="M54" s="213" t="s">
        <v>116</v>
      </c>
      <c r="N54" s="213" t="s">
        <v>117</v>
      </c>
      <c r="O54" s="213" t="s">
        <v>414</v>
      </c>
      <c r="P54" s="213" t="s">
        <v>415</v>
      </c>
    </row>
    <row r="55" spans="1:17" ht="15" customHeight="1" x14ac:dyDescent="0.2">
      <c r="A55" s="452" t="s">
        <v>411</v>
      </c>
      <c r="B55" s="259" t="s">
        <v>367</v>
      </c>
      <c r="C55" s="24">
        <v>71</v>
      </c>
      <c r="D55" s="24">
        <v>37</v>
      </c>
      <c r="E55" s="24">
        <v>6</v>
      </c>
      <c r="F55" s="24">
        <v>3</v>
      </c>
      <c r="G55" s="24"/>
      <c r="H55" s="24">
        <v>5</v>
      </c>
      <c r="I55" s="24">
        <v>1</v>
      </c>
      <c r="J55" s="24"/>
      <c r="K55" s="24"/>
      <c r="L55" s="24"/>
      <c r="M55" s="24"/>
      <c r="N55" s="24"/>
      <c r="O55" s="24"/>
      <c r="P55" s="24"/>
    </row>
    <row r="56" spans="1:17" ht="15" customHeight="1" x14ac:dyDescent="0.2">
      <c r="B56" s="35" t="s">
        <v>368</v>
      </c>
      <c r="C56" s="21">
        <v>2</v>
      </c>
      <c r="D56" s="21">
        <v>3</v>
      </c>
      <c r="E56" s="21">
        <v>6</v>
      </c>
      <c r="F56" s="21">
        <v>4</v>
      </c>
      <c r="G56" s="21">
        <v>2</v>
      </c>
      <c r="H56" s="21">
        <v>8</v>
      </c>
      <c r="I56" s="21">
        <v>1</v>
      </c>
      <c r="J56" s="21"/>
      <c r="K56" s="21"/>
      <c r="L56" s="21"/>
      <c r="M56" s="21"/>
      <c r="N56" s="21"/>
      <c r="O56" s="21"/>
      <c r="P56" s="21"/>
      <c r="Q56" s="284" t="s">
        <v>473</v>
      </c>
    </row>
    <row r="57" spans="1:17" ht="15" customHeight="1" x14ac:dyDescent="0.2">
      <c r="E57" s="19"/>
    </row>
    <row r="58" spans="1:17" ht="15" customHeight="1" x14ac:dyDescent="0.2">
      <c r="B58" s="28" t="s">
        <v>78</v>
      </c>
      <c r="C58" s="22"/>
      <c r="D58" s="22"/>
      <c r="E58" s="16"/>
      <c r="F58" s="15"/>
      <c r="J58" s="18"/>
    </row>
    <row r="59" spans="1:17" ht="15" customHeight="1" x14ac:dyDescent="0.2">
      <c r="B59" s="547" t="s">
        <v>65</v>
      </c>
      <c r="C59" s="554" t="s">
        <v>113</v>
      </c>
      <c r="D59" s="554" t="s">
        <v>288</v>
      </c>
      <c r="E59" s="554" t="s">
        <v>0</v>
      </c>
      <c r="F59" s="554" t="s">
        <v>12</v>
      </c>
      <c r="G59" s="554" t="s">
        <v>14</v>
      </c>
      <c r="H59" s="551"/>
      <c r="I59" s="551"/>
      <c r="J59" s="551"/>
      <c r="K59" s="8"/>
      <c r="L59" s="18"/>
    </row>
    <row r="60" spans="1:17" ht="15" customHeight="1" x14ac:dyDescent="0.2">
      <c r="A60" s="452" t="s">
        <v>499</v>
      </c>
      <c r="B60" s="548"/>
      <c r="C60" s="554"/>
      <c r="D60" s="554"/>
      <c r="E60" s="554"/>
      <c r="F60" s="553"/>
      <c r="G60" s="553"/>
      <c r="H60" s="551"/>
      <c r="I60" s="551"/>
      <c r="J60" s="551"/>
      <c r="K60" s="8"/>
      <c r="L60" s="18"/>
    </row>
    <row r="61" spans="1:17" ht="15" customHeight="1" x14ac:dyDescent="0.2">
      <c r="B61" s="369" t="s">
        <v>62</v>
      </c>
      <c r="C61" s="3">
        <v>43</v>
      </c>
      <c r="D61" s="341">
        <v>190</v>
      </c>
      <c r="E61" s="373">
        <v>198</v>
      </c>
      <c r="F61" s="341">
        <v>85</v>
      </c>
      <c r="G61" s="3">
        <v>30</v>
      </c>
      <c r="H61" s="7"/>
      <c r="I61" s="7"/>
      <c r="J61" s="7"/>
      <c r="K61" s="7"/>
    </row>
    <row r="62" spans="1:17" ht="15" customHeight="1" x14ac:dyDescent="0.2">
      <c r="B62" s="370" t="s">
        <v>5</v>
      </c>
      <c r="C62" s="281"/>
      <c r="D62" s="348">
        <v>159</v>
      </c>
      <c r="E62" s="375">
        <v>63</v>
      </c>
      <c r="F62" s="368">
        <v>33</v>
      </c>
      <c r="G62" s="281"/>
      <c r="H62" s="7"/>
      <c r="I62" s="7"/>
      <c r="J62" s="7"/>
      <c r="K62" s="7"/>
    </row>
    <row r="63" spans="1:17" ht="15" customHeight="1" x14ac:dyDescent="0.2">
      <c r="B63" s="399" t="s">
        <v>6</v>
      </c>
      <c r="C63" s="230"/>
      <c r="D63" s="348">
        <v>161</v>
      </c>
      <c r="E63" s="375">
        <v>91</v>
      </c>
      <c r="F63" s="232"/>
      <c r="G63" s="5"/>
      <c r="H63" s="7"/>
      <c r="I63" s="7"/>
      <c r="J63" s="7"/>
      <c r="K63" s="7"/>
      <c r="L63" s="18"/>
    </row>
    <row r="64" spans="1:17" ht="15" customHeight="1" x14ac:dyDescent="0.2">
      <c r="B64" s="399" t="s">
        <v>7</v>
      </c>
      <c r="C64" s="230"/>
      <c r="D64" s="348">
        <v>142</v>
      </c>
      <c r="E64" s="384">
        <v>21</v>
      </c>
      <c r="F64" s="225"/>
      <c r="G64" s="5"/>
      <c r="H64" s="7"/>
      <c r="I64" s="7"/>
      <c r="J64" s="7"/>
      <c r="K64" s="7"/>
      <c r="L64" s="18"/>
    </row>
    <row r="65" spans="1:16" ht="15" customHeight="1" x14ac:dyDescent="0.2">
      <c r="B65" s="399" t="s">
        <v>289</v>
      </c>
      <c r="C65" s="230"/>
      <c r="D65" s="348">
        <v>131</v>
      </c>
      <c r="E65" s="232"/>
      <c r="F65" s="226"/>
      <c r="G65" s="5"/>
      <c r="H65" s="7"/>
      <c r="I65" s="7"/>
      <c r="J65" s="7"/>
      <c r="K65" s="7"/>
      <c r="L65" s="18"/>
    </row>
    <row r="66" spans="1:16" s="30" customFormat="1" ht="15" customHeight="1" x14ac:dyDescent="0.2">
      <c r="A66" s="454"/>
      <c r="B66" s="367" t="s">
        <v>290</v>
      </c>
      <c r="C66" s="231"/>
      <c r="D66" s="368">
        <v>91</v>
      </c>
      <c r="E66" s="227"/>
      <c r="F66" s="228"/>
      <c r="G66" s="6"/>
      <c r="H66" s="7"/>
      <c r="I66" s="7"/>
      <c r="J66" s="7"/>
      <c r="K66" s="7"/>
      <c r="L66" s="7"/>
    </row>
    <row r="67" spans="1:16" ht="15" customHeight="1" x14ac:dyDescent="0.2">
      <c r="B67" s="31"/>
      <c r="C67" s="16"/>
      <c r="D67" s="14"/>
      <c r="E67" s="9"/>
      <c r="F67" s="14"/>
      <c r="G67" s="14"/>
      <c r="H67" s="14"/>
      <c r="L67" s="14"/>
      <c r="M67" s="30"/>
      <c r="N67" s="30"/>
      <c r="O67" s="30"/>
      <c r="P67" s="30"/>
    </row>
    <row r="68" spans="1:16" ht="15" customHeight="1" x14ac:dyDescent="0.2">
      <c r="B68" s="34" t="s">
        <v>79</v>
      </c>
      <c r="C68" s="23"/>
      <c r="D68" s="18"/>
      <c r="E68" s="7"/>
      <c r="F68" s="18"/>
      <c r="G68" s="18"/>
      <c r="H68" s="18"/>
      <c r="I68" s="26"/>
      <c r="J68" s="26"/>
      <c r="L68" s="14"/>
      <c r="M68" s="30"/>
      <c r="N68" s="30"/>
      <c r="O68" s="30"/>
      <c r="P68" s="30"/>
    </row>
    <row r="69" spans="1:16" ht="15" customHeight="1" x14ac:dyDescent="0.2">
      <c r="B69" s="547" t="s">
        <v>17</v>
      </c>
      <c r="C69" s="554" t="s">
        <v>373</v>
      </c>
      <c r="D69" s="554"/>
      <c r="E69" s="554"/>
      <c r="F69" s="554"/>
      <c r="G69" s="554"/>
      <c r="H69" s="549" t="s">
        <v>16</v>
      </c>
      <c r="I69" s="550"/>
    </row>
    <row r="70" spans="1:16" ht="15" customHeight="1" x14ac:dyDescent="0.2">
      <c r="A70" s="452" t="s">
        <v>486</v>
      </c>
      <c r="B70" s="548"/>
      <c r="C70" s="257" t="s">
        <v>71</v>
      </c>
      <c r="D70" s="257" t="s">
        <v>72</v>
      </c>
      <c r="E70" s="257" t="s">
        <v>73</v>
      </c>
      <c r="F70" s="257" t="s">
        <v>372</v>
      </c>
      <c r="G70" s="257" t="s">
        <v>434</v>
      </c>
      <c r="H70" s="257" t="s">
        <v>71</v>
      </c>
      <c r="I70" s="257" t="s">
        <v>72</v>
      </c>
    </row>
    <row r="71" spans="1:16" ht="15" customHeight="1" x14ac:dyDescent="0.2">
      <c r="A71" s="458" t="s">
        <v>487</v>
      </c>
      <c r="B71" s="382" t="s">
        <v>365</v>
      </c>
      <c r="C71" s="341">
        <v>3</v>
      </c>
      <c r="D71" s="341"/>
      <c r="E71" s="341"/>
      <c r="F71" s="341"/>
      <c r="G71" s="341"/>
      <c r="H71" s="296"/>
      <c r="I71" s="229"/>
    </row>
    <row r="72" spans="1:16" ht="15" customHeight="1" x14ac:dyDescent="0.2">
      <c r="A72" s="458" t="s">
        <v>488</v>
      </c>
      <c r="B72" s="343" t="s">
        <v>54</v>
      </c>
      <c r="C72" s="348">
        <v>114</v>
      </c>
      <c r="D72" s="348">
        <v>70</v>
      </c>
      <c r="E72" s="366">
        <v>46</v>
      </c>
      <c r="F72" s="366">
        <v>8</v>
      </c>
      <c r="G72" s="366">
        <v>1</v>
      </c>
      <c r="H72" s="341"/>
      <c r="I72" s="231"/>
    </row>
    <row r="73" spans="1:16" ht="15" customHeight="1" x14ac:dyDescent="0.2">
      <c r="B73" s="343" t="s">
        <v>397</v>
      </c>
      <c r="C73" s="348">
        <v>40</v>
      </c>
      <c r="D73" s="348">
        <v>25</v>
      </c>
      <c r="E73" s="348">
        <v>14</v>
      </c>
      <c r="F73" s="366">
        <v>11</v>
      </c>
      <c r="G73" s="366">
        <v>2</v>
      </c>
      <c r="H73" s="348"/>
      <c r="I73" s="348"/>
    </row>
    <row r="74" spans="1:16" ht="15" customHeight="1" x14ac:dyDescent="0.2">
      <c r="B74" s="343" t="s">
        <v>53</v>
      </c>
      <c r="C74" s="383">
        <v>9</v>
      </c>
      <c r="D74" s="383">
        <v>3</v>
      </c>
      <c r="E74" s="383">
        <v>1</v>
      </c>
      <c r="F74" s="383">
        <v>4</v>
      </c>
      <c r="G74" s="383"/>
      <c r="H74" s="348"/>
      <c r="I74" s="348"/>
    </row>
    <row r="75" spans="1:16" ht="15" customHeight="1" x14ac:dyDescent="0.2">
      <c r="B75" s="343" t="s">
        <v>395</v>
      </c>
      <c r="C75" s="232"/>
      <c r="D75" s="233"/>
      <c r="E75" s="233"/>
      <c r="F75" s="233"/>
      <c r="G75" s="229"/>
      <c r="H75" s="348"/>
      <c r="I75" s="348"/>
    </row>
    <row r="76" spans="1:16" ht="15" customHeight="1" x14ac:dyDescent="0.2">
      <c r="B76" s="350" t="s">
        <v>396</v>
      </c>
      <c r="C76" s="227"/>
      <c r="D76" s="228"/>
      <c r="E76" s="228"/>
      <c r="F76" s="228"/>
      <c r="G76" s="6"/>
      <c r="H76" s="368"/>
      <c r="I76" s="368"/>
      <c r="L76" s="26"/>
    </row>
    <row r="77" spans="1:16" customFormat="1" ht="15" customHeight="1" x14ac:dyDescent="0.2">
      <c r="A77" s="452"/>
      <c r="B77" s="572" t="s">
        <v>364</v>
      </c>
      <c r="C77" s="535" t="s">
        <v>398</v>
      </c>
      <c r="D77" s="535"/>
      <c r="E77" s="535"/>
      <c r="F77" s="535"/>
      <c r="G77" s="535"/>
      <c r="H77" s="535"/>
      <c r="I77" s="535" t="s">
        <v>399</v>
      </c>
      <c r="J77" s="535"/>
      <c r="K77" s="535"/>
      <c r="L77" s="535"/>
      <c r="M77" s="535"/>
      <c r="N77" s="535"/>
    </row>
    <row r="78" spans="1:16" customFormat="1" ht="15" customHeight="1" x14ac:dyDescent="0.2">
      <c r="A78" s="518" t="s">
        <v>489</v>
      </c>
      <c r="B78" s="572"/>
      <c r="C78" s="213" t="s">
        <v>400</v>
      </c>
      <c r="D78" s="213" t="s">
        <v>401</v>
      </c>
      <c r="E78" s="213" t="s">
        <v>402</v>
      </c>
      <c r="F78" s="257" t="s">
        <v>403</v>
      </c>
      <c r="G78" s="257" t="s">
        <v>404</v>
      </c>
      <c r="H78" s="258" t="s">
        <v>405</v>
      </c>
      <c r="I78" s="213" t="s">
        <v>400</v>
      </c>
      <c r="J78" s="213" t="s">
        <v>401</v>
      </c>
      <c r="K78" s="213" t="s">
        <v>402</v>
      </c>
      <c r="L78" s="257" t="s">
        <v>403</v>
      </c>
      <c r="M78" s="257" t="s">
        <v>404</v>
      </c>
      <c r="N78" s="258" t="s">
        <v>405</v>
      </c>
    </row>
    <row r="79" spans="1:16" customFormat="1" ht="15" customHeight="1" x14ac:dyDescent="0.2">
      <c r="A79" s="452"/>
      <c r="B79" s="382" t="s">
        <v>363</v>
      </c>
      <c r="C79" s="339">
        <v>2</v>
      </c>
      <c r="D79" s="339"/>
      <c r="E79" s="339">
        <v>1</v>
      </c>
      <c r="F79" s="340"/>
      <c r="G79" s="341"/>
      <c r="H79" s="342"/>
      <c r="I79" s="401"/>
      <c r="J79" s="402"/>
      <c r="K79" s="402"/>
      <c r="L79" s="402"/>
      <c r="M79" s="402"/>
      <c r="N79" s="403"/>
    </row>
    <row r="80" spans="1:16" customFormat="1" ht="15" customHeight="1" x14ac:dyDescent="0.2">
      <c r="A80" s="455"/>
      <c r="B80" s="343" t="s">
        <v>406</v>
      </c>
      <c r="C80" s="346"/>
      <c r="D80" s="346"/>
      <c r="E80" s="346"/>
      <c r="F80" s="347">
        <v>1</v>
      </c>
      <c r="G80" s="348"/>
      <c r="H80" s="349"/>
      <c r="I80" s="349"/>
      <c r="J80" s="349"/>
      <c r="K80" s="349"/>
      <c r="L80" s="346"/>
      <c r="M80" s="346"/>
      <c r="N80" s="346"/>
    </row>
    <row r="81" spans="1:14" customFormat="1" ht="15" customHeight="1" x14ac:dyDescent="0.2">
      <c r="A81" s="455"/>
      <c r="B81" s="350" t="s">
        <v>407</v>
      </c>
      <c r="C81" s="450"/>
      <c r="D81" s="450"/>
      <c r="E81" s="450"/>
      <c r="F81" s="379"/>
      <c r="G81" s="368"/>
      <c r="H81" s="450"/>
      <c r="I81" s="450"/>
      <c r="J81" s="450"/>
      <c r="K81" s="450"/>
      <c r="L81" s="450"/>
      <c r="M81" s="450"/>
      <c r="N81" s="450"/>
    </row>
    <row r="82" spans="1:14" customFormat="1" ht="15" customHeight="1" x14ac:dyDescent="0.2">
      <c r="A82" s="455"/>
    </row>
    <row r="83" spans="1:14" ht="15" customHeight="1" x14ac:dyDescent="0.2">
      <c r="A83" s="456"/>
      <c r="B83" s="34" t="s">
        <v>491</v>
      </c>
      <c r="C83" s="23"/>
      <c r="D83" s="23"/>
      <c r="E83" s="16"/>
    </row>
    <row r="84" spans="1:14" ht="15" customHeight="1" x14ac:dyDescent="0.2">
      <c r="A84" s="456" t="s">
        <v>291</v>
      </c>
      <c r="B84" s="547" t="s">
        <v>34</v>
      </c>
      <c r="C84" s="536" t="s">
        <v>493</v>
      </c>
      <c r="D84" s="536"/>
      <c r="E84" s="536" t="s">
        <v>494</v>
      </c>
      <c r="F84" s="536"/>
      <c r="G84" s="536" t="s">
        <v>23</v>
      </c>
      <c r="H84"/>
      <c r="I84"/>
      <c r="J84"/>
    </row>
    <row r="85" spans="1:14" ht="15" customHeight="1" x14ac:dyDescent="0.2">
      <c r="A85" s="456" t="s">
        <v>498</v>
      </c>
      <c r="B85" s="548"/>
      <c r="C85" s="257" t="s">
        <v>143</v>
      </c>
      <c r="D85" s="257" t="s">
        <v>492</v>
      </c>
      <c r="E85" s="257" t="s">
        <v>143</v>
      </c>
      <c r="F85" s="257" t="s">
        <v>492</v>
      </c>
      <c r="G85" s="536"/>
      <c r="H85"/>
      <c r="I85"/>
      <c r="J85"/>
      <c r="K85" s="7"/>
    </row>
    <row r="86" spans="1:14" ht="15" customHeight="1" x14ac:dyDescent="0.2">
      <c r="B86" s="385" t="s">
        <v>288</v>
      </c>
      <c r="C86" s="465"/>
      <c r="D86" s="466"/>
      <c r="E86" s="386">
        <v>17</v>
      </c>
      <c r="F86" s="340"/>
      <c r="G86" s="371">
        <v>1689</v>
      </c>
      <c r="H86"/>
      <c r="I86"/>
      <c r="J86"/>
      <c r="K86" s="7"/>
    </row>
    <row r="87" spans="1:14" ht="15" customHeight="1" x14ac:dyDescent="0.2">
      <c r="B87" s="387" t="s">
        <v>0</v>
      </c>
      <c r="C87" s="467"/>
      <c r="D87" s="405"/>
      <c r="E87" s="389">
        <v>12</v>
      </c>
      <c r="F87" s="347"/>
      <c r="G87" s="377">
        <v>650</v>
      </c>
      <c r="H87"/>
      <c r="I87"/>
      <c r="J87"/>
      <c r="K87" s="7"/>
    </row>
    <row r="88" spans="1:14" ht="15" customHeight="1" x14ac:dyDescent="0.2">
      <c r="B88" s="387" t="s">
        <v>12</v>
      </c>
      <c r="C88" s="467"/>
      <c r="D88" s="405"/>
      <c r="E88" s="389">
        <v>9</v>
      </c>
      <c r="F88" s="347"/>
      <c r="G88" s="377">
        <v>261</v>
      </c>
      <c r="H88"/>
      <c r="I88"/>
      <c r="J88"/>
      <c r="K88" s="7"/>
    </row>
    <row r="89" spans="1:14" ht="15" customHeight="1" x14ac:dyDescent="0.2">
      <c r="B89" s="387" t="s">
        <v>14</v>
      </c>
      <c r="C89" s="388"/>
      <c r="D89" s="347"/>
      <c r="E89" s="509"/>
      <c r="F89" s="405"/>
      <c r="G89" s="377">
        <v>141</v>
      </c>
      <c r="H89"/>
      <c r="I89"/>
      <c r="J89"/>
      <c r="K89" s="7"/>
    </row>
    <row r="90" spans="1:14" ht="15" customHeight="1" x14ac:dyDescent="0.2">
      <c r="A90" s="456"/>
      <c r="B90" s="419" t="s">
        <v>13</v>
      </c>
      <c r="C90" s="511"/>
      <c r="D90" s="379"/>
      <c r="E90" s="512"/>
      <c r="F90" s="513"/>
      <c r="G90" s="380">
        <v>124</v>
      </c>
      <c r="H90"/>
      <c r="I90"/>
      <c r="J90"/>
      <c r="K90" s="7"/>
    </row>
    <row r="91" spans="1:14" ht="15" customHeight="1" x14ac:dyDescent="0.2">
      <c r="A91" s="456"/>
    </row>
    <row r="92" spans="1:14" ht="15" customHeight="1" x14ac:dyDescent="0.2">
      <c r="A92" s="456"/>
      <c r="B92" s="34" t="s">
        <v>80</v>
      </c>
      <c r="C92" s="23"/>
      <c r="D92" s="23"/>
      <c r="E92" s="18"/>
      <c r="F92" s="18"/>
      <c r="G92" s="18"/>
      <c r="H92" s="18"/>
      <c r="I92" s="18"/>
      <c r="J92" s="18"/>
      <c r="K92" s="18"/>
    </row>
    <row r="93" spans="1:14" ht="15" customHeight="1" x14ac:dyDescent="0.2">
      <c r="B93" s="264" t="s">
        <v>18</v>
      </c>
      <c r="C93" s="265" t="s">
        <v>33</v>
      </c>
      <c r="E93" s="7"/>
      <c r="F93" s="18"/>
      <c r="G93" s="18"/>
    </row>
    <row r="94" spans="1:14" ht="15" customHeight="1" x14ac:dyDescent="0.2">
      <c r="A94" s="452" t="s">
        <v>292</v>
      </c>
      <c r="B94" s="390" t="s">
        <v>27</v>
      </c>
      <c r="C94" s="371"/>
      <c r="E94" s="7"/>
      <c r="F94" s="18"/>
      <c r="G94" s="18"/>
    </row>
    <row r="95" spans="1:14" ht="15" customHeight="1" x14ac:dyDescent="0.2">
      <c r="A95" s="452" t="s">
        <v>293</v>
      </c>
      <c r="B95" s="391" t="s">
        <v>28</v>
      </c>
      <c r="C95" s="377"/>
      <c r="E95" s="7"/>
      <c r="F95" s="18"/>
      <c r="G95" s="18"/>
    </row>
    <row r="96" spans="1:14" ht="15" customHeight="1" x14ac:dyDescent="0.2">
      <c r="A96" s="452" t="s">
        <v>294</v>
      </c>
      <c r="B96" s="392" t="s">
        <v>29</v>
      </c>
      <c r="C96" s="380"/>
      <c r="E96" s="7"/>
      <c r="F96" s="18"/>
      <c r="G96" s="18"/>
    </row>
    <row r="97" spans="1:11" ht="15" customHeight="1" x14ac:dyDescent="0.2">
      <c r="A97" s="457"/>
      <c r="B97" s="32"/>
      <c r="C97" s="7"/>
      <c r="D97" s="18"/>
      <c r="E97" s="7"/>
      <c r="F97" s="18"/>
      <c r="G97" s="18"/>
    </row>
    <row r="98" spans="1:11" ht="15" customHeight="1" x14ac:dyDescent="0.2">
      <c r="A98" s="457"/>
      <c r="B98" s="34" t="s">
        <v>81</v>
      </c>
      <c r="C98" s="23"/>
      <c r="D98" s="23"/>
      <c r="E98" s="18"/>
      <c r="F98" s="18"/>
      <c r="G98" s="18"/>
      <c r="H98" s="18"/>
      <c r="I98" s="18"/>
      <c r="J98" s="18"/>
      <c r="K98" s="18"/>
    </row>
    <row r="99" spans="1:11" ht="15" customHeight="1" x14ac:dyDescent="0.2">
      <c r="A99" s="457"/>
      <c r="B99" s="264" t="s">
        <v>18</v>
      </c>
      <c r="C99" s="265" t="s">
        <v>33</v>
      </c>
      <c r="E99" s="245"/>
      <c r="F99" s="18"/>
      <c r="G99" s="18"/>
    </row>
    <row r="100" spans="1:11" ht="15" customHeight="1" x14ac:dyDescent="0.2">
      <c r="A100" s="457" t="s">
        <v>295</v>
      </c>
      <c r="B100" s="390" t="s">
        <v>30</v>
      </c>
      <c r="C100" s="393">
        <v>1</v>
      </c>
      <c r="F100" s="18"/>
      <c r="G100" s="18"/>
    </row>
    <row r="101" spans="1:11" ht="15" customHeight="1" x14ac:dyDescent="0.2">
      <c r="A101" s="452" t="s">
        <v>296</v>
      </c>
      <c r="B101" s="391" t="s">
        <v>31</v>
      </c>
      <c r="C101" s="394"/>
      <c r="F101" s="18"/>
      <c r="G101" s="18"/>
    </row>
    <row r="102" spans="1:11" ht="15" customHeight="1" x14ac:dyDescent="0.2">
      <c r="A102" s="452" t="s">
        <v>297</v>
      </c>
      <c r="B102" s="391" t="s">
        <v>435</v>
      </c>
      <c r="C102" s="394"/>
      <c r="F102" s="18"/>
      <c r="G102" s="18"/>
    </row>
    <row r="103" spans="1:11" ht="15" customHeight="1" x14ac:dyDescent="0.2">
      <c r="A103" s="452" t="s">
        <v>293</v>
      </c>
      <c r="B103" s="391" t="s">
        <v>32</v>
      </c>
      <c r="C103" s="394">
        <v>138</v>
      </c>
      <c r="F103" s="18"/>
      <c r="G103" s="18"/>
    </row>
    <row r="104" spans="1:11" ht="15" customHeight="1" x14ac:dyDescent="0.2">
      <c r="A104" s="452" t="s">
        <v>298</v>
      </c>
      <c r="B104" s="392" t="s">
        <v>436</v>
      </c>
      <c r="C104" s="395"/>
      <c r="F104" s="18"/>
      <c r="G104" s="18"/>
    </row>
    <row r="105" spans="1:11" ht="15" customHeight="1" x14ac:dyDescent="0.2">
      <c r="A105" s="457"/>
      <c r="B105" s="32"/>
      <c r="C105" s="7"/>
      <c r="D105" s="18"/>
      <c r="E105" s="7"/>
      <c r="F105" s="18"/>
      <c r="G105" s="18"/>
    </row>
    <row r="106" spans="1:11" ht="15" customHeight="1" x14ac:dyDescent="0.2">
      <c r="A106" s="457"/>
      <c r="B106" s="34" t="s">
        <v>513</v>
      </c>
      <c r="C106" s="23"/>
      <c r="E106" s="19"/>
    </row>
    <row r="107" spans="1:11" ht="15" customHeight="1" x14ac:dyDescent="0.2">
      <c r="A107" s="457"/>
      <c r="B107" s="547" t="s">
        <v>18</v>
      </c>
      <c r="C107" s="536" t="s">
        <v>52</v>
      </c>
      <c r="D107" s="536"/>
      <c r="E107" s="536"/>
      <c r="F107" s="536"/>
      <c r="G107" s="536"/>
      <c r="H107" s="536"/>
      <c r="I107" s="536"/>
      <c r="J107" s="536"/>
      <c r="K107" s="536"/>
    </row>
    <row r="108" spans="1:11" ht="15" customHeight="1" x14ac:dyDescent="0.2">
      <c r="A108" s="457"/>
      <c r="B108" s="548"/>
      <c r="C108" s="257" t="s">
        <v>3</v>
      </c>
      <c r="D108" s="257" t="s">
        <v>19</v>
      </c>
      <c r="E108" s="262" t="s">
        <v>20</v>
      </c>
      <c r="F108" s="257" t="s">
        <v>0</v>
      </c>
      <c r="G108" s="262" t="s">
        <v>12</v>
      </c>
      <c r="H108" s="257" t="s">
        <v>14</v>
      </c>
      <c r="I108" s="262" t="s">
        <v>13</v>
      </c>
      <c r="J108" s="257" t="s">
        <v>417</v>
      </c>
      <c r="K108" s="257" t="s">
        <v>416</v>
      </c>
    </row>
    <row r="109" spans="1:11" ht="15" customHeight="1" x14ac:dyDescent="0.2">
      <c r="A109" s="519" t="s">
        <v>293</v>
      </c>
      <c r="B109" s="476" t="s">
        <v>23</v>
      </c>
      <c r="C109" s="256">
        <v>3010</v>
      </c>
      <c r="D109" s="254">
        <v>928</v>
      </c>
      <c r="E109" s="254">
        <v>753</v>
      </c>
      <c r="F109" s="254">
        <v>672</v>
      </c>
      <c r="G109" s="254">
        <v>278</v>
      </c>
      <c r="H109" s="254">
        <v>139</v>
      </c>
      <c r="I109" s="254">
        <v>125</v>
      </c>
      <c r="J109" s="254">
        <v>109</v>
      </c>
      <c r="K109" s="254">
        <v>6</v>
      </c>
    </row>
    <row r="110" spans="1:11" ht="15" customHeight="1" x14ac:dyDescent="0.2">
      <c r="A110" s="457"/>
      <c r="B110" s="32"/>
      <c r="C110" s="7"/>
      <c r="D110" s="18"/>
      <c r="E110" s="7"/>
      <c r="F110" s="18"/>
      <c r="G110" s="18"/>
    </row>
    <row r="111" spans="1:11" ht="15" customHeight="1" x14ac:dyDescent="0.2">
      <c r="A111" s="457"/>
      <c r="B111" s="34" t="s">
        <v>82</v>
      </c>
      <c r="C111" s="23"/>
      <c r="D111" s="23"/>
      <c r="E111" s="18"/>
      <c r="F111" s="18"/>
      <c r="G111" s="18"/>
      <c r="H111" s="18"/>
      <c r="I111" s="18"/>
      <c r="J111" s="18"/>
      <c r="K111" s="18"/>
    </row>
    <row r="112" spans="1:11" ht="15" customHeight="1" x14ac:dyDescent="0.2">
      <c r="A112" s="457"/>
      <c r="B112" s="547" t="s">
        <v>18</v>
      </c>
      <c r="C112" s="555" t="s">
        <v>49</v>
      </c>
      <c r="D112" s="556"/>
      <c r="E112" s="556"/>
      <c r="F112" s="556"/>
      <c r="G112" s="556"/>
      <c r="H112" s="556"/>
      <c r="I112" s="557"/>
      <c r="J112" s="18"/>
      <c r="K112" s="18"/>
    </row>
    <row r="113" spans="1:12" ht="15" customHeight="1" x14ac:dyDescent="0.2">
      <c r="A113" s="457"/>
      <c r="B113" s="548"/>
      <c r="C113" s="257" t="s">
        <v>3</v>
      </c>
      <c r="D113" s="257" t="s">
        <v>19</v>
      </c>
      <c r="E113" s="262" t="s">
        <v>20</v>
      </c>
      <c r="F113" s="257" t="s">
        <v>0</v>
      </c>
      <c r="G113" s="262" t="s">
        <v>12</v>
      </c>
      <c r="H113" s="257" t="s">
        <v>14</v>
      </c>
      <c r="I113" s="262" t="s">
        <v>13</v>
      </c>
      <c r="K113" s="7"/>
    </row>
    <row r="114" spans="1:12" ht="15" customHeight="1" x14ac:dyDescent="0.2">
      <c r="A114" s="457" t="s">
        <v>506</v>
      </c>
      <c r="B114" s="396" t="s">
        <v>21</v>
      </c>
      <c r="C114" s="340">
        <v>2</v>
      </c>
      <c r="D114" s="340"/>
      <c r="E114" s="371">
        <v>1</v>
      </c>
      <c r="F114" s="340">
        <v>1</v>
      </c>
      <c r="G114" s="371"/>
      <c r="H114" s="340"/>
      <c r="I114" s="371"/>
    </row>
    <row r="115" spans="1:12" ht="15" customHeight="1" x14ac:dyDescent="0.2">
      <c r="A115" s="452" t="s">
        <v>507</v>
      </c>
      <c r="B115" s="397" t="s">
        <v>22</v>
      </c>
      <c r="C115" s="347">
        <v>19</v>
      </c>
      <c r="D115" s="347">
        <v>3</v>
      </c>
      <c r="E115" s="377">
        <v>8</v>
      </c>
      <c r="F115" s="347">
        <v>6</v>
      </c>
      <c r="G115" s="377">
        <v>1</v>
      </c>
      <c r="H115" s="347">
        <v>1</v>
      </c>
      <c r="I115" s="377"/>
    </row>
    <row r="116" spans="1:12" ht="15" customHeight="1" x14ac:dyDescent="0.2">
      <c r="A116" s="452" t="s">
        <v>299</v>
      </c>
      <c r="B116" s="398" t="s">
        <v>24</v>
      </c>
      <c r="C116" s="379">
        <v>28</v>
      </c>
      <c r="D116" s="379">
        <v>11</v>
      </c>
      <c r="E116" s="380">
        <v>7</v>
      </c>
      <c r="F116" s="379">
        <v>3</v>
      </c>
      <c r="G116" s="380">
        <v>1</v>
      </c>
      <c r="H116" s="379">
        <v>4</v>
      </c>
      <c r="I116" s="380">
        <v>2</v>
      </c>
      <c r="L116" s="8"/>
    </row>
    <row r="117" spans="1:12" ht="15" customHeight="1" x14ac:dyDescent="0.2">
      <c r="A117" s="457"/>
      <c r="B117" s="37"/>
      <c r="C117" s="18"/>
      <c r="D117" s="18"/>
      <c r="E117" s="18"/>
      <c r="F117" s="18"/>
      <c r="G117" s="18"/>
      <c r="L117" s="18"/>
    </row>
    <row r="118" spans="1:12" ht="15" customHeight="1" x14ac:dyDescent="0.2">
      <c r="A118" s="457"/>
      <c r="B118" s="34" t="s">
        <v>83</v>
      </c>
      <c r="C118" s="23"/>
      <c r="D118" s="23"/>
      <c r="E118" s="18"/>
      <c r="F118" s="18"/>
      <c r="G118" s="18"/>
      <c r="H118" s="18"/>
      <c r="I118" s="18"/>
      <c r="J118" s="18"/>
      <c r="K118" s="18"/>
    </row>
    <row r="119" spans="1:12" ht="15" customHeight="1" x14ac:dyDescent="0.2">
      <c r="A119" s="457"/>
      <c r="B119" s="547" t="s">
        <v>18</v>
      </c>
      <c r="C119" s="555" t="s">
        <v>50</v>
      </c>
      <c r="D119" s="556"/>
      <c r="E119" s="556"/>
      <c r="F119" s="556"/>
      <c r="G119" s="556"/>
      <c r="H119" s="556"/>
      <c r="I119" s="557"/>
      <c r="J119" s="18"/>
      <c r="K119" s="18"/>
    </row>
    <row r="120" spans="1:12" ht="15" customHeight="1" x14ac:dyDescent="0.2">
      <c r="A120" s="457"/>
      <c r="B120" s="548"/>
      <c r="C120" s="257" t="s">
        <v>3</v>
      </c>
      <c r="D120" s="257" t="s">
        <v>19</v>
      </c>
      <c r="E120" s="262" t="s">
        <v>20</v>
      </c>
      <c r="F120" s="257" t="s">
        <v>0</v>
      </c>
      <c r="G120" s="262" t="s">
        <v>12</v>
      </c>
      <c r="H120" s="257" t="s">
        <v>14</v>
      </c>
      <c r="I120" s="262" t="s">
        <v>13</v>
      </c>
      <c r="K120" s="7"/>
    </row>
    <row r="121" spans="1:12" ht="15" customHeight="1" x14ac:dyDescent="0.2">
      <c r="A121" s="457" t="s">
        <v>506</v>
      </c>
      <c r="B121" s="396" t="s">
        <v>21</v>
      </c>
      <c r="C121" s="340"/>
      <c r="D121" s="340"/>
      <c r="E121" s="371"/>
      <c r="F121" s="340"/>
      <c r="G121" s="371"/>
      <c r="H121" s="340"/>
      <c r="I121" s="371"/>
    </row>
    <row r="122" spans="1:12" ht="15" customHeight="1" x14ac:dyDescent="0.2">
      <c r="A122" s="452" t="s">
        <v>507</v>
      </c>
      <c r="B122" s="397" t="s">
        <v>22</v>
      </c>
      <c r="C122" s="347"/>
      <c r="D122" s="347"/>
      <c r="E122" s="377"/>
      <c r="F122" s="347"/>
      <c r="G122" s="377"/>
      <c r="H122" s="347"/>
      <c r="I122" s="377"/>
    </row>
    <row r="123" spans="1:12" ht="15" customHeight="1" x14ac:dyDescent="0.2">
      <c r="A123" s="452" t="s">
        <v>299</v>
      </c>
      <c r="B123" s="398" t="s">
        <v>24</v>
      </c>
      <c r="C123" s="379"/>
      <c r="D123" s="379"/>
      <c r="E123" s="380"/>
      <c r="F123" s="379"/>
      <c r="G123" s="380"/>
      <c r="H123" s="379"/>
      <c r="I123" s="380"/>
      <c r="L123" s="8"/>
    </row>
    <row r="124" spans="1:12" ht="15" customHeight="1" x14ac:dyDescent="0.2">
      <c r="A124" s="457"/>
      <c r="B124" s="37"/>
      <c r="C124" s="18"/>
      <c r="D124" s="18"/>
      <c r="E124" s="18"/>
      <c r="F124" s="18"/>
      <c r="G124" s="18"/>
      <c r="L124" s="18"/>
    </row>
    <row r="125" spans="1:12" ht="15" customHeight="1" x14ac:dyDescent="0.2">
      <c r="A125" s="457"/>
      <c r="B125" s="34" t="s">
        <v>84</v>
      </c>
      <c r="C125" s="23"/>
      <c r="D125" s="23"/>
      <c r="E125" s="18"/>
      <c r="F125" s="18"/>
      <c r="G125" s="18"/>
      <c r="H125" s="18"/>
      <c r="I125" s="18"/>
      <c r="J125" s="18"/>
      <c r="K125" s="18"/>
      <c r="L125" s="18"/>
    </row>
    <row r="126" spans="1:12" ht="15" customHeight="1" x14ac:dyDescent="0.2">
      <c r="A126" s="457"/>
      <c r="B126" s="547" t="s">
        <v>18</v>
      </c>
      <c r="C126" s="555" t="s">
        <v>49</v>
      </c>
      <c r="D126" s="556"/>
      <c r="E126" s="556"/>
      <c r="F126" s="556"/>
      <c r="G126" s="556"/>
      <c r="H126" s="556"/>
      <c r="I126" s="557"/>
      <c r="J126" s="10"/>
      <c r="K126" s="18"/>
      <c r="L126" s="18"/>
    </row>
    <row r="127" spans="1:12" ht="15" customHeight="1" x14ac:dyDescent="0.2">
      <c r="A127" s="457"/>
      <c r="B127" s="548"/>
      <c r="C127" s="257" t="s">
        <v>3</v>
      </c>
      <c r="D127" s="257" t="s">
        <v>19</v>
      </c>
      <c r="E127" s="262" t="s">
        <v>20</v>
      </c>
      <c r="F127" s="257" t="s">
        <v>0</v>
      </c>
      <c r="G127" s="262" t="s">
        <v>12</v>
      </c>
      <c r="H127" s="257" t="s">
        <v>14</v>
      </c>
      <c r="I127" s="262" t="s">
        <v>13</v>
      </c>
      <c r="J127" s="8"/>
      <c r="K127" s="7"/>
      <c r="L127" s="18"/>
    </row>
    <row r="128" spans="1:12" ht="15" customHeight="1" x14ac:dyDescent="0.2">
      <c r="A128" s="457" t="s">
        <v>509</v>
      </c>
      <c r="B128" s="396" t="s">
        <v>508</v>
      </c>
      <c r="C128" s="408"/>
      <c r="D128" s="340"/>
      <c r="E128" s="340"/>
      <c r="F128" s="371"/>
      <c r="G128" s="340"/>
      <c r="H128" s="371"/>
      <c r="I128" s="340"/>
      <c r="J128" s="18"/>
      <c r="L128" s="18"/>
    </row>
    <row r="129" spans="1:12" ht="15" customHeight="1" x14ac:dyDescent="0.2">
      <c r="A129" s="457" t="s">
        <v>506</v>
      </c>
      <c r="B129" s="468" t="s">
        <v>129</v>
      </c>
      <c r="C129" s="469">
        <v>3</v>
      </c>
      <c r="D129" s="470"/>
      <c r="E129" s="470">
        <v>1</v>
      </c>
      <c r="F129" s="471"/>
      <c r="G129" s="470">
        <v>2</v>
      </c>
      <c r="H129" s="471"/>
      <c r="I129" s="470"/>
      <c r="J129" s="18"/>
      <c r="L129" s="18"/>
    </row>
    <row r="130" spans="1:12" s="30" customFormat="1" ht="15" customHeight="1" x14ac:dyDescent="0.2">
      <c r="A130" s="452" t="s">
        <v>299</v>
      </c>
      <c r="B130" s="397" t="s">
        <v>24</v>
      </c>
      <c r="C130" s="409">
        <v>6</v>
      </c>
      <c r="D130" s="347">
        <v>2</v>
      </c>
      <c r="E130" s="347">
        <v>1</v>
      </c>
      <c r="F130" s="377">
        <v>3</v>
      </c>
      <c r="G130" s="347"/>
      <c r="H130" s="377"/>
      <c r="I130" s="347"/>
      <c r="J130" s="18"/>
      <c r="K130" s="19"/>
      <c r="L130" s="14"/>
    </row>
    <row r="131" spans="1:12" ht="15" customHeight="1" x14ac:dyDescent="0.2">
      <c r="A131" s="457" t="s">
        <v>300</v>
      </c>
      <c r="B131" s="398" t="s">
        <v>4</v>
      </c>
      <c r="C131" s="410">
        <v>2</v>
      </c>
      <c r="D131" s="379">
        <v>1</v>
      </c>
      <c r="E131" s="379">
        <v>1</v>
      </c>
      <c r="F131" s="380"/>
      <c r="G131" s="379"/>
      <c r="H131" s="380"/>
      <c r="I131" s="379"/>
      <c r="J131" s="18"/>
    </row>
    <row r="132" spans="1:12" ht="15" customHeight="1" x14ac:dyDescent="0.2">
      <c r="A132" s="457"/>
      <c r="B132" s="37"/>
      <c r="C132" s="18"/>
      <c r="D132" s="18"/>
      <c r="E132" s="18"/>
      <c r="F132" s="18"/>
      <c r="G132" s="18"/>
    </row>
    <row r="133" spans="1:12" ht="15" customHeight="1" x14ac:dyDescent="0.2">
      <c r="A133" s="457"/>
      <c r="B133" s="34" t="s">
        <v>85</v>
      </c>
      <c r="C133" s="23"/>
      <c r="D133" s="23"/>
      <c r="E133" s="18"/>
      <c r="F133" s="18"/>
      <c r="G133" s="18"/>
      <c r="H133" s="18"/>
      <c r="I133" s="18"/>
      <c r="J133" s="18"/>
      <c r="K133" s="18"/>
      <c r="L133" s="18"/>
    </row>
    <row r="134" spans="1:12" ht="15" customHeight="1" x14ac:dyDescent="0.2">
      <c r="A134" s="457"/>
      <c r="B134" s="547" t="s">
        <v>18</v>
      </c>
      <c r="C134" s="555" t="s">
        <v>51</v>
      </c>
      <c r="D134" s="556"/>
      <c r="E134" s="556"/>
      <c r="F134" s="556"/>
      <c r="G134" s="556"/>
      <c r="H134" s="556"/>
      <c r="I134" s="557"/>
      <c r="J134" s="10"/>
      <c r="K134" s="18"/>
      <c r="L134" s="18"/>
    </row>
    <row r="135" spans="1:12" ht="15" customHeight="1" x14ac:dyDescent="0.2">
      <c r="A135" s="457"/>
      <c r="B135" s="548"/>
      <c r="C135" s="257" t="s">
        <v>3</v>
      </c>
      <c r="D135" s="257" t="s">
        <v>19</v>
      </c>
      <c r="E135" s="262" t="s">
        <v>20</v>
      </c>
      <c r="F135" s="257" t="s">
        <v>0</v>
      </c>
      <c r="G135" s="262" t="s">
        <v>12</v>
      </c>
      <c r="H135" s="257" t="s">
        <v>14</v>
      </c>
      <c r="I135" s="262" t="s">
        <v>13</v>
      </c>
      <c r="J135" s="8"/>
      <c r="K135" s="7"/>
      <c r="L135" s="18"/>
    </row>
    <row r="136" spans="1:12" ht="15" customHeight="1" x14ac:dyDescent="0.2">
      <c r="A136" s="457" t="s">
        <v>509</v>
      </c>
      <c r="B136" s="396" t="s">
        <v>508</v>
      </c>
      <c r="C136" s="408"/>
      <c r="D136" s="340"/>
      <c r="E136" s="340"/>
      <c r="F136" s="371"/>
      <c r="G136" s="340"/>
      <c r="H136" s="371"/>
      <c r="I136" s="340"/>
      <c r="J136" s="18"/>
      <c r="L136" s="18"/>
    </row>
    <row r="137" spans="1:12" ht="15" customHeight="1" x14ac:dyDescent="0.2">
      <c r="A137" s="457" t="s">
        <v>506</v>
      </c>
      <c r="B137" s="468" t="s">
        <v>129</v>
      </c>
      <c r="C137" s="469"/>
      <c r="D137" s="470"/>
      <c r="E137" s="470"/>
      <c r="F137" s="471"/>
      <c r="G137" s="470"/>
      <c r="H137" s="471"/>
      <c r="I137" s="470"/>
      <c r="J137" s="18"/>
      <c r="L137" s="18"/>
    </row>
    <row r="138" spans="1:12" s="30" customFormat="1" ht="15" customHeight="1" x14ac:dyDescent="0.2">
      <c r="A138" s="452" t="s">
        <v>299</v>
      </c>
      <c r="B138" s="397" t="s">
        <v>24</v>
      </c>
      <c r="C138" s="409"/>
      <c r="D138" s="347"/>
      <c r="E138" s="347"/>
      <c r="F138" s="377"/>
      <c r="G138" s="347"/>
      <c r="H138" s="377"/>
      <c r="I138" s="347"/>
      <c r="J138" s="18"/>
      <c r="K138" s="19"/>
      <c r="L138" s="14"/>
    </row>
    <row r="139" spans="1:12" ht="15" customHeight="1" x14ac:dyDescent="0.2">
      <c r="A139" s="457" t="s">
        <v>300</v>
      </c>
      <c r="B139" s="398" t="s">
        <v>4</v>
      </c>
      <c r="C139" s="410"/>
      <c r="D139" s="379"/>
      <c r="E139" s="379"/>
      <c r="F139" s="380"/>
      <c r="G139" s="379"/>
      <c r="H139" s="380"/>
      <c r="I139" s="379"/>
      <c r="J139" s="18"/>
    </row>
    <row r="140" spans="1:12" ht="15" customHeight="1" x14ac:dyDescent="0.2">
      <c r="A140" s="457"/>
      <c r="B140" s="37"/>
      <c r="C140" s="18"/>
      <c r="D140" s="18"/>
      <c r="E140" s="18"/>
      <c r="F140" s="18"/>
      <c r="G140" s="18"/>
    </row>
    <row r="141" spans="1:12" ht="15" customHeight="1" x14ac:dyDescent="0.2">
      <c r="A141" s="457"/>
      <c r="B141" s="34" t="s">
        <v>86</v>
      </c>
      <c r="C141" s="23"/>
      <c r="E141" s="19"/>
    </row>
    <row r="142" spans="1:12" ht="15" customHeight="1" x14ac:dyDescent="0.2">
      <c r="A142" s="457"/>
      <c r="B142" s="547" t="s">
        <v>18</v>
      </c>
      <c r="C142" s="536" t="s">
        <v>52</v>
      </c>
      <c r="D142" s="536"/>
      <c r="E142" s="536"/>
      <c r="F142" s="536"/>
      <c r="G142" s="536"/>
      <c r="H142" s="536"/>
      <c r="I142" s="536"/>
      <c r="J142" s="536"/>
      <c r="K142" s="536"/>
    </row>
    <row r="143" spans="1:12" ht="15" customHeight="1" x14ac:dyDescent="0.2">
      <c r="A143" s="457"/>
      <c r="B143" s="548"/>
      <c r="C143" s="257" t="s">
        <v>3</v>
      </c>
      <c r="D143" s="257" t="s">
        <v>19</v>
      </c>
      <c r="E143" s="262" t="s">
        <v>20</v>
      </c>
      <c r="F143" s="257" t="s">
        <v>0</v>
      </c>
      <c r="G143" s="262" t="s">
        <v>12</v>
      </c>
      <c r="H143" s="257" t="s">
        <v>14</v>
      </c>
      <c r="I143" s="262" t="s">
        <v>13</v>
      </c>
      <c r="J143" s="257" t="s">
        <v>417</v>
      </c>
      <c r="K143" s="257" t="s">
        <v>416</v>
      </c>
    </row>
    <row r="144" spans="1:12" ht="15" customHeight="1" x14ac:dyDescent="0.2">
      <c r="A144" s="519" t="s">
        <v>510</v>
      </c>
      <c r="B144" s="411" t="s">
        <v>514</v>
      </c>
      <c r="C144" s="412">
        <v>8</v>
      </c>
      <c r="D144" s="347">
        <v>2</v>
      </c>
      <c r="E144" s="377">
        <v>2</v>
      </c>
      <c r="F144" s="377">
        <v>2</v>
      </c>
      <c r="G144" s="377">
        <v>1</v>
      </c>
      <c r="H144" s="377">
        <v>1</v>
      </c>
      <c r="I144" s="377"/>
      <c r="J144" s="340"/>
      <c r="K144" s="340"/>
    </row>
    <row r="145" spans="1:14" ht="15" customHeight="1" x14ac:dyDescent="0.2">
      <c r="A145" s="452" t="s">
        <v>507</v>
      </c>
      <c r="B145" s="411" t="s">
        <v>25</v>
      </c>
      <c r="C145" s="412">
        <v>9</v>
      </c>
      <c r="D145" s="347">
        <v>4</v>
      </c>
      <c r="E145" s="377">
        <v>1</v>
      </c>
      <c r="F145" s="377">
        <v>4</v>
      </c>
      <c r="G145" s="377"/>
      <c r="H145" s="377"/>
      <c r="I145" s="377"/>
      <c r="J145" s="347"/>
      <c r="K145" s="347"/>
    </row>
    <row r="146" spans="1:14" ht="15" customHeight="1" x14ac:dyDescent="0.2">
      <c r="A146" s="452" t="s">
        <v>380</v>
      </c>
      <c r="B146" s="413" t="s">
        <v>511</v>
      </c>
      <c r="C146" s="414">
        <v>2</v>
      </c>
      <c r="D146" s="379">
        <v>1</v>
      </c>
      <c r="E146" s="380">
        <v>1</v>
      </c>
      <c r="F146" s="380"/>
      <c r="G146" s="380"/>
      <c r="H146" s="380"/>
      <c r="I146" s="380"/>
      <c r="J146" s="379"/>
      <c r="K146" s="379"/>
      <c r="L146" s="18"/>
      <c r="M146" s="37"/>
      <c r="N146" s="37"/>
    </row>
    <row r="147" spans="1:14" ht="15" customHeight="1" x14ac:dyDescent="0.2">
      <c r="B147" s="36"/>
      <c r="C147" s="25"/>
      <c r="E147" s="19"/>
    </row>
    <row r="148" spans="1:14" ht="15" customHeight="1" x14ac:dyDescent="0.2">
      <c r="A148" s="457"/>
      <c r="B148" s="34" t="s">
        <v>87</v>
      </c>
      <c r="C148" s="23"/>
      <c r="E148" s="19"/>
    </row>
    <row r="149" spans="1:14" ht="15" customHeight="1" x14ac:dyDescent="0.2">
      <c r="A149" s="457"/>
      <c r="B149" s="547" t="s">
        <v>18</v>
      </c>
      <c r="C149" s="536" t="s">
        <v>51</v>
      </c>
      <c r="D149" s="536"/>
      <c r="E149" s="536"/>
      <c r="F149" s="536"/>
      <c r="G149" s="536"/>
      <c r="H149" s="536"/>
      <c r="I149" s="536"/>
      <c r="J149" s="536"/>
      <c r="K149" s="536"/>
    </row>
    <row r="150" spans="1:14" ht="15" customHeight="1" x14ac:dyDescent="0.2">
      <c r="A150" s="457"/>
      <c r="B150" s="548"/>
      <c r="C150" s="257" t="s">
        <v>3</v>
      </c>
      <c r="D150" s="257" t="s">
        <v>19</v>
      </c>
      <c r="E150" s="262" t="s">
        <v>20</v>
      </c>
      <c r="F150" s="257" t="s">
        <v>0</v>
      </c>
      <c r="G150" s="262" t="s">
        <v>12</v>
      </c>
      <c r="H150" s="257" t="s">
        <v>14</v>
      </c>
      <c r="I150" s="262" t="s">
        <v>13</v>
      </c>
      <c r="J150" s="257" t="s">
        <v>417</v>
      </c>
      <c r="K150" s="257" t="s">
        <v>416</v>
      </c>
    </row>
    <row r="151" spans="1:14" ht="15" customHeight="1" x14ac:dyDescent="0.2">
      <c r="A151" s="519" t="s">
        <v>510</v>
      </c>
      <c r="B151" s="411" t="s">
        <v>514</v>
      </c>
      <c r="C151" s="412"/>
      <c r="D151" s="347"/>
      <c r="E151" s="377"/>
      <c r="F151" s="377"/>
      <c r="G151" s="377"/>
      <c r="H151" s="377"/>
      <c r="I151" s="377"/>
      <c r="J151" s="347"/>
      <c r="K151" s="347"/>
    </row>
    <row r="152" spans="1:14" ht="15" customHeight="1" x14ac:dyDescent="0.2">
      <c r="A152" s="519" t="s">
        <v>507</v>
      </c>
      <c r="B152" s="472" t="s">
        <v>25</v>
      </c>
      <c r="C152" s="473"/>
      <c r="D152" s="474"/>
      <c r="E152" s="475"/>
      <c r="F152" s="475"/>
      <c r="G152" s="475"/>
      <c r="H152" s="475"/>
      <c r="I152" s="475"/>
      <c r="J152" s="474"/>
      <c r="K152" s="474"/>
    </row>
    <row r="153" spans="1:14" ht="15" customHeight="1" x14ac:dyDescent="0.2">
      <c r="A153" s="452" t="s">
        <v>380</v>
      </c>
      <c r="B153" s="413" t="s">
        <v>511</v>
      </c>
      <c r="C153" s="414"/>
      <c r="D153" s="379"/>
      <c r="E153" s="380"/>
      <c r="F153" s="380"/>
      <c r="G153" s="380"/>
      <c r="H153" s="380"/>
      <c r="I153" s="380"/>
      <c r="J153" s="379"/>
      <c r="K153" s="379"/>
    </row>
    <row r="154" spans="1:14" ht="15" customHeight="1" x14ac:dyDescent="0.2">
      <c r="B154" s="36"/>
      <c r="C154" s="25"/>
      <c r="E154" s="19"/>
    </row>
    <row r="155" spans="1:14" s="30" customFormat="1" ht="15" customHeight="1" x14ac:dyDescent="0.2">
      <c r="A155" s="454"/>
      <c r="B155" s="34" t="s">
        <v>88</v>
      </c>
      <c r="C155" s="23"/>
      <c r="D155" s="19"/>
      <c r="E155" s="19"/>
      <c r="F155" s="19"/>
      <c r="G155" s="19"/>
      <c r="H155" s="19"/>
      <c r="I155" s="19"/>
      <c r="J155" s="19"/>
      <c r="K155" s="7"/>
      <c r="L155" s="14"/>
    </row>
    <row r="156" spans="1:14" s="30" customFormat="1" ht="15" customHeight="1" x14ac:dyDescent="0.2">
      <c r="A156" s="454"/>
      <c r="B156" s="547" t="s">
        <v>18</v>
      </c>
      <c r="C156" s="549" t="s">
        <v>417</v>
      </c>
      <c r="D156" s="550"/>
      <c r="E156" s="549" t="s">
        <v>416</v>
      </c>
      <c r="F156" s="550"/>
      <c r="G156" s="10"/>
      <c r="H156" s="18"/>
      <c r="I156" s="19"/>
      <c r="J156" s="19"/>
      <c r="K156" s="7"/>
      <c r="L156" s="14"/>
    </row>
    <row r="157" spans="1:14" s="30" customFormat="1" ht="15" customHeight="1" x14ac:dyDescent="0.2">
      <c r="A157" s="454"/>
      <c r="B157" s="562"/>
      <c r="C157" s="11" t="s">
        <v>66</v>
      </c>
      <c r="D157" s="24" t="s">
        <v>66</v>
      </c>
      <c r="E157" s="11" t="s">
        <v>66</v>
      </c>
      <c r="F157" s="24" t="s">
        <v>66</v>
      </c>
      <c r="G157" s="10"/>
      <c r="H157" s="18"/>
      <c r="I157" s="19"/>
      <c r="J157" s="19"/>
      <c r="K157" s="7"/>
      <c r="L157" s="14"/>
    </row>
    <row r="158" spans="1:14" s="30" customFormat="1" ht="15" customHeight="1" x14ac:dyDescent="0.2">
      <c r="A158" s="454"/>
      <c r="B158" s="548"/>
      <c r="C158" s="12" t="s">
        <v>67</v>
      </c>
      <c r="D158" s="21" t="s">
        <v>68</v>
      </c>
      <c r="E158" s="12" t="s">
        <v>67</v>
      </c>
      <c r="F158" s="21" t="s">
        <v>68</v>
      </c>
      <c r="G158" s="8"/>
      <c r="H158" s="8"/>
      <c r="I158" s="8"/>
      <c r="J158" s="8"/>
      <c r="K158" s="8"/>
      <c r="L158" s="14"/>
    </row>
    <row r="159" spans="1:14" ht="15" customHeight="1" x14ac:dyDescent="0.2">
      <c r="A159" s="452" t="s">
        <v>509</v>
      </c>
      <c r="B159" s="415" t="s">
        <v>512</v>
      </c>
      <c r="C159" s="340"/>
      <c r="D159" s="418"/>
      <c r="E159" s="340"/>
      <c r="F159" s="418"/>
      <c r="G159" s="18"/>
      <c r="H159" s="18"/>
      <c r="I159" s="18"/>
      <c r="J159" s="18"/>
      <c r="K159" s="7"/>
    </row>
    <row r="160" spans="1:14" ht="15" customHeight="1" x14ac:dyDescent="0.2">
      <c r="A160" s="452" t="s">
        <v>506</v>
      </c>
      <c r="B160" s="416" t="s">
        <v>26</v>
      </c>
      <c r="C160" s="347">
        <v>1</v>
      </c>
      <c r="D160" s="347"/>
      <c r="E160" s="347"/>
      <c r="F160" s="347"/>
      <c r="G160" s="18"/>
      <c r="H160" s="18"/>
      <c r="I160" s="18"/>
      <c r="J160" s="18"/>
      <c r="K160" s="7"/>
    </row>
    <row r="161" spans="1:12" s="246" customFormat="1" ht="15" customHeight="1" x14ac:dyDescent="0.2">
      <c r="A161" s="452" t="s">
        <v>299</v>
      </c>
      <c r="B161" s="416" t="s">
        <v>24</v>
      </c>
      <c r="C161" s="347">
        <v>8</v>
      </c>
      <c r="D161" s="347"/>
      <c r="E161" s="347">
        <v>1</v>
      </c>
      <c r="F161" s="347"/>
      <c r="G161" s="18"/>
      <c r="H161" s="18"/>
      <c r="I161" s="18"/>
      <c r="J161" s="18"/>
      <c r="K161" s="7"/>
      <c r="L161" s="1"/>
    </row>
    <row r="162" spans="1:12" s="246" customFormat="1" ht="15" customHeight="1" x14ac:dyDescent="0.2">
      <c r="A162" s="452" t="s">
        <v>300</v>
      </c>
      <c r="B162" s="417" t="s">
        <v>4</v>
      </c>
      <c r="C162" s="379">
        <v>7</v>
      </c>
      <c r="D162" s="414"/>
      <c r="E162" s="379">
        <v>2</v>
      </c>
      <c r="F162" s="414"/>
      <c r="G162" s="1"/>
      <c r="H162" s="1"/>
      <c r="I162" s="1"/>
      <c r="J162" s="18"/>
      <c r="K162" s="7"/>
      <c r="L162" s="1"/>
    </row>
    <row r="163" spans="1:12" s="246" customFormat="1" ht="15" customHeight="1" x14ac:dyDescent="0.2">
      <c r="A163" s="452"/>
      <c r="B163" s="26"/>
      <c r="C163" s="19"/>
      <c r="D163" s="19"/>
      <c r="E163" s="14"/>
      <c r="F163" s="19"/>
      <c r="G163" s="19"/>
      <c r="H163" s="19"/>
      <c r="I163" s="19"/>
      <c r="J163" s="19"/>
      <c r="K163" s="19"/>
      <c r="L163" s="1"/>
    </row>
    <row r="164" spans="1:12" ht="15" customHeight="1" x14ac:dyDescent="0.2">
      <c r="B164" s="34" t="s">
        <v>89</v>
      </c>
      <c r="E164" s="19"/>
      <c r="G164" s="18"/>
      <c r="H164" s="18"/>
      <c r="I164" s="18"/>
      <c r="J164" s="18"/>
    </row>
    <row r="165" spans="1:12" ht="15" customHeight="1" x14ac:dyDescent="0.2">
      <c r="A165" s="452" t="s">
        <v>301</v>
      </c>
      <c r="B165" s="261" t="s">
        <v>57</v>
      </c>
      <c r="C165" s="257" t="s">
        <v>1</v>
      </c>
      <c r="D165" s="257" t="s">
        <v>55</v>
      </c>
      <c r="E165" s="257" t="s">
        <v>61</v>
      </c>
      <c r="F165" s="257" t="s">
        <v>418</v>
      </c>
      <c r="G165" s="257" t="s">
        <v>419</v>
      </c>
      <c r="H165" s="26"/>
      <c r="I165" s="26"/>
      <c r="J165" s="26"/>
      <c r="K165" s="26"/>
      <c r="L165" s="26"/>
    </row>
    <row r="166" spans="1:12" ht="15" customHeight="1" x14ac:dyDescent="0.2">
      <c r="A166" s="458" t="s">
        <v>461</v>
      </c>
      <c r="B166" s="385" t="s">
        <v>59</v>
      </c>
      <c r="C166" s="371">
        <v>5</v>
      </c>
      <c r="D166" s="340"/>
      <c r="E166" s="340">
        <v>1</v>
      </c>
      <c r="F166" s="340">
        <v>3</v>
      </c>
      <c r="G166" s="340">
        <v>1</v>
      </c>
      <c r="H166" s="26"/>
      <c r="I166" s="26"/>
      <c r="J166" s="26"/>
      <c r="K166" s="26"/>
      <c r="L166" s="26"/>
    </row>
    <row r="167" spans="1:12" s="30" customFormat="1" ht="15" customHeight="1" x14ac:dyDescent="0.2">
      <c r="A167" s="459" t="s">
        <v>462</v>
      </c>
      <c r="B167" s="419" t="s">
        <v>60</v>
      </c>
      <c r="C167" s="381"/>
      <c r="D167" s="368"/>
      <c r="E167" s="368"/>
      <c r="F167" s="368"/>
      <c r="G167" s="368"/>
    </row>
    <row r="168" spans="1:12" ht="15" customHeight="1" x14ac:dyDescent="0.2">
      <c r="E168" s="19"/>
    </row>
    <row r="169" spans="1:12" s="246" customFormat="1" ht="15" customHeight="1" x14ac:dyDescent="0.2">
      <c r="A169" s="452"/>
      <c r="B169" s="34" t="s">
        <v>90</v>
      </c>
      <c r="C169" s="19"/>
      <c r="D169" s="19"/>
      <c r="E169" s="14"/>
      <c r="F169" s="19"/>
      <c r="G169" s="19"/>
      <c r="H169" s="19"/>
      <c r="I169" s="19"/>
      <c r="J169" s="19"/>
      <c r="K169" s="19"/>
      <c r="L169" s="1"/>
    </row>
    <row r="170" spans="1:12" s="246" customFormat="1" ht="15" customHeight="1" x14ac:dyDescent="0.2">
      <c r="A170" s="452" t="s">
        <v>548</v>
      </c>
      <c r="B170" s="259" t="s">
        <v>15</v>
      </c>
      <c r="C170" s="24" t="s">
        <v>3</v>
      </c>
      <c r="D170" s="24" t="s">
        <v>55</v>
      </c>
      <c r="E170" s="234" t="s">
        <v>56</v>
      </c>
      <c r="F170" s="24" t="s">
        <v>418</v>
      </c>
      <c r="G170" s="24" t="s">
        <v>419</v>
      </c>
      <c r="H170" s="19"/>
      <c r="I170" s="19"/>
      <c r="J170" s="19"/>
      <c r="K170" s="19"/>
      <c r="L170" s="1"/>
    </row>
    <row r="171" spans="1:12" s="246" customFormat="1" ht="15" customHeight="1" x14ac:dyDescent="0.2">
      <c r="A171" s="520"/>
      <c r="B171" s="385" t="s">
        <v>69</v>
      </c>
      <c r="C171" s="371"/>
      <c r="D171" s="371"/>
      <c r="E171" s="373"/>
      <c r="F171" s="371"/>
      <c r="G171" s="371"/>
      <c r="H171" s="19"/>
      <c r="I171" s="19"/>
      <c r="J171" s="19"/>
      <c r="K171" s="19"/>
      <c r="L171" s="1"/>
    </row>
    <row r="172" spans="1:12" s="246" customFormat="1" ht="15" customHeight="1" x14ac:dyDescent="0.2">
      <c r="A172" s="452"/>
      <c r="B172" s="419" t="s">
        <v>70</v>
      </c>
      <c r="C172" s="380"/>
      <c r="D172" s="380"/>
      <c r="E172" s="381"/>
      <c r="F172" s="380"/>
      <c r="G172" s="380"/>
      <c r="H172" s="19"/>
      <c r="I172" s="19"/>
      <c r="J172" s="19"/>
      <c r="K172" s="19"/>
      <c r="L172" s="1"/>
    </row>
    <row r="173" spans="1:12" s="247" customFormat="1" ht="15" customHeight="1" x14ac:dyDescent="0.2">
      <c r="A173" s="454"/>
      <c r="B173" s="32"/>
      <c r="C173" s="14"/>
      <c r="D173" s="14"/>
      <c r="E173" s="14"/>
      <c r="F173" s="14"/>
      <c r="G173" s="14"/>
      <c r="H173" s="14"/>
      <c r="I173" s="14"/>
      <c r="J173" s="14"/>
      <c r="K173" s="14"/>
      <c r="L173" s="9"/>
    </row>
    <row r="174" spans="1:12" s="246" customFormat="1" ht="15" customHeight="1" x14ac:dyDescent="0.2">
      <c r="A174" s="452"/>
      <c r="B174" s="34" t="s">
        <v>91</v>
      </c>
      <c r="C174" s="23"/>
      <c r="D174" s="19"/>
      <c r="E174" s="19"/>
      <c r="F174" s="19"/>
      <c r="G174" s="19"/>
      <c r="H174" s="19"/>
      <c r="I174" s="19"/>
      <c r="J174" s="18"/>
      <c r="K174" s="18"/>
      <c r="L174" s="1"/>
    </row>
    <row r="175" spans="1:12" s="246" customFormat="1" ht="15" customHeight="1" x14ac:dyDescent="0.2">
      <c r="A175" s="452"/>
      <c r="B175" s="38" t="s">
        <v>15</v>
      </c>
      <c r="C175" s="2" t="s">
        <v>33</v>
      </c>
      <c r="D175" s="1"/>
      <c r="E175" s="8"/>
      <c r="F175" s="8"/>
      <c r="G175" s="8"/>
      <c r="H175" s="8"/>
      <c r="I175" s="8"/>
      <c r="J175" s="8"/>
      <c r="K175" s="8"/>
      <c r="L175" s="1"/>
    </row>
    <row r="176" spans="1:12" s="246" customFormat="1" ht="15" customHeight="1" x14ac:dyDescent="0.2">
      <c r="A176" s="452" t="s">
        <v>302</v>
      </c>
      <c r="B176" s="385" t="s">
        <v>35</v>
      </c>
      <c r="C176" s="373"/>
      <c r="D176" s="1"/>
      <c r="E176" s="14"/>
      <c r="F176" s="14"/>
      <c r="G176" s="14"/>
      <c r="H176" s="14"/>
      <c r="I176" s="14"/>
      <c r="J176" s="14"/>
      <c r="K176" s="14"/>
      <c r="L176" s="1"/>
    </row>
    <row r="177" spans="1:19" s="246" customFormat="1" ht="15" customHeight="1" x14ac:dyDescent="0.2">
      <c r="A177" s="452" t="s">
        <v>303</v>
      </c>
      <c r="B177" s="419" t="s">
        <v>36</v>
      </c>
      <c r="C177" s="381"/>
      <c r="D177" s="1"/>
      <c r="E177" s="14"/>
      <c r="F177" s="14"/>
      <c r="G177" s="14"/>
      <c r="H177" s="14"/>
      <c r="I177" s="14"/>
      <c r="J177" s="14"/>
      <c r="K177" s="14"/>
      <c r="L177" s="1"/>
    </row>
    <row r="178" spans="1:19" s="246" customFormat="1" ht="15" customHeight="1" x14ac:dyDescent="0.2">
      <c r="A178" s="452"/>
      <c r="B178" s="30"/>
      <c r="C178" s="14"/>
      <c r="D178" s="14"/>
      <c r="E178" s="19"/>
      <c r="F178" s="19"/>
      <c r="G178" s="19"/>
      <c r="H178" s="19"/>
      <c r="I178" s="19"/>
      <c r="J178" s="19"/>
      <c r="K178" s="19"/>
      <c r="L178" s="1"/>
    </row>
    <row r="179" spans="1:19" s="247" customFormat="1" ht="15" customHeight="1" x14ac:dyDescent="0.2">
      <c r="A179" s="452"/>
      <c r="B179" s="34" t="s">
        <v>320</v>
      </c>
      <c r="C179" s="34"/>
      <c r="D179" s="246"/>
      <c r="E179" s="246"/>
      <c r="F179" s="246"/>
      <c r="G179" s="14"/>
      <c r="H179" s="14"/>
      <c r="I179" s="14"/>
      <c r="J179" s="14"/>
      <c r="K179" s="14"/>
      <c r="L179" s="9"/>
    </row>
    <row r="180" spans="1:19" ht="15" customHeight="1" x14ac:dyDescent="0.2">
      <c r="B180" s="558" t="s">
        <v>379</v>
      </c>
      <c r="C180" s="545" t="s">
        <v>307</v>
      </c>
      <c r="D180" s="546"/>
      <c r="E180" s="545" t="s">
        <v>308</v>
      </c>
      <c r="F180" s="546"/>
      <c r="G180" s="558" t="s">
        <v>374</v>
      </c>
      <c r="H180" s="559"/>
      <c r="I180" s="558" t="s">
        <v>375</v>
      </c>
      <c r="J180" s="559"/>
      <c r="K180" s="545" t="s">
        <v>315</v>
      </c>
      <c r="L180" s="546"/>
      <c r="M180" s="545" t="s">
        <v>317</v>
      </c>
      <c r="N180" s="546"/>
    </row>
    <row r="181" spans="1:19" ht="15" customHeight="1" x14ac:dyDescent="0.2">
      <c r="B181" s="563"/>
      <c r="C181" s="543" t="s">
        <v>309</v>
      </c>
      <c r="D181" s="544"/>
      <c r="E181" s="543"/>
      <c r="F181" s="544"/>
      <c r="G181" s="560"/>
      <c r="H181" s="561"/>
      <c r="I181" s="560" t="s">
        <v>316</v>
      </c>
      <c r="J181" s="561"/>
      <c r="K181" s="543"/>
      <c r="L181" s="544"/>
      <c r="M181" s="543" t="s">
        <v>316</v>
      </c>
      <c r="N181" s="544"/>
    </row>
    <row r="182" spans="1:19" ht="15" customHeight="1" x14ac:dyDescent="0.2">
      <c r="B182" s="560"/>
      <c r="C182" s="263" t="s">
        <v>33</v>
      </c>
      <c r="D182" s="258" t="s">
        <v>310</v>
      </c>
      <c r="E182" s="263" t="s">
        <v>33</v>
      </c>
      <c r="F182" s="258" t="s">
        <v>310</v>
      </c>
      <c r="G182" s="263" t="s">
        <v>33</v>
      </c>
      <c r="H182" s="258" t="s">
        <v>310</v>
      </c>
      <c r="I182" s="263" t="s">
        <v>33</v>
      </c>
      <c r="J182" s="258" t="s">
        <v>310</v>
      </c>
      <c r="K182" s="263" t="s">
        <v>33</v>
      </c>
      <c r="L182" s="258" t="s">
        <v>310</v>
      </c>
      <c r="M182" s="263" t="s">
        <v>33</v>
      </c>
      <c r="N182" s="258" t="s">
        <v>310</v>
      </c>
    </row>
    <row r="183" spans="1:19" ht="15" customHeight="1" x14ac:dyDescent="0.2">
      <c r="A183" s="460" t="s">
        <v>311</v>
      </c>
      <c r="B183" s="420" t="s">
        <v>168</v>
      </c>
      <c r="C183" s="339"/>
      <c r="D183" s="421"/>
      <c r="E183" s="421"/>
      <c r="F183" s="339"/>
      <c r="G183" s="421"/>
      <c r="H183" s="339"/>
      <c r="I183" s="421"/>
      <c r="J183" s="339"/>
      <c r="K183" s="421"/>
      <c r="L183" s="339"/>
      <c r="M183" s="421">
        <v>26</v>
      </c>
      <c r="N183" s="339">
        <v>171</v>
      </c>
    </row>
    <row r="184" spans="1:19" ht="15" customHeight="1" x14ac:dyDescent="0.2">
      <c r="A184" s="461" t="s">
        <v>313</v>
      </c>
      <c r="B184" s="422" t="s">
        <v>314</v>
      </c>
      <c r="C184" s="346"/>
      <c r="D184" s="423"/>
      <c r="E184" s="423"/>
      <c r="F184" s="346"/>
      <c r="G184" s="423"/>
      <c r="H184" s="346"/>
      <c r="I184" s="423"/>
      <c r="J184" s="346"/>
      <c r="K184" s="423"/>
      <c r="L184" s="346"/>
      <c r="M184" s="423"/>
      <c r="N184" s="346"/>
    </row>
    <row r="185" spans="1:19" ht="15" customHeight="1" x14ac:dyDescent="0.2">
      <c r="A185" s="461" t="s">
        <v>376</v>
      </c>
      <c r="B185" s="422" t="s">
        <v>377</v>
      </c>
      <c r="C185" s="346"/>
      <c r="D185" s="423"/>
      <c r="E185" s="423"/>
      <c r="F185" s="346"/>
      <c r="G185" s="423"/>
      <c r="H185" s="346"/>
      <c r="I185" s="423"/>
      <c r="J185" s="346"/>
      <c r="K185" s="423"/>
      <c r="L185" s="346"/>
      <c r="M185" s="423"/>
      <c r="N185" s="346"/>
    </row>
    <row r="186" spans="1:19" ht="15" customHeight="1" x14ac:dyDescent="0.2">
      <c r="A186" s="461"/>
      <c r="B186" s="446" t="s">
        <v>333</v>
      </c>
      <c r="C186" s="406"/>
      <c r="D186" s="447"/>
      <c r="E186" s="447"/>
      <c r="F186" s="406"/>
      <c r="G186" s="447"/>
      <c r="H186" s="406"/>
      <c r="I186" s="447"/>
      <c r="J186" s="406"/>
      <c r="K186" s="447"/>
      <c r="L186" s="406"/>
      <c r="M186" s="447"/>
      <c r="N186" s="406"/>
    </row>
    <row r="187" spans="1:19" ht="15" customHeight="1" x14ac:dyDescent="0.2">
      <c r="A187" s="462"/>
      <c r="B187" s="239"/>
      <c r="C187" s="243"/>
      <c r="D187" s="238"/>
      <c r="E187" s="238"/>
      <c r="F187" s="243"/>
      <c r="G187" s="238"/>
      <c r="H187" s="243"/>
      <c r="I187" s="238"/>
      <c r="J187" s="243"/>
      <c r="M187" s="37"/>
      <c r="N187" s="37"/>
    </row>
    <row r="188" spans="1:19" ht="15" customHeight="1" x14ac:dyDescent="0.2">
      <c r="A188" s="462"/>
      <c r="B188" s="253" t="s">
        <v>319</v>
      </c>
      <c r="C188" s="248"/>
      <c r="D188" s="248"/>
      <c r="E188" s="249"/>
      <c r="F188" s="249"/>
      <c r="G188" s="249"/>
      <c r="H188" s="249"/>
      <c r="I188" s="249"/>
      <c r="J188" s="249"/>
      <c r="K188" s="249"/>
      <c r="L188" s="249"/>
      <c r="M188" s="249"/>
      <c r="N188" s="249"/>
      <c r="O188" s="249"/>
      <c r="P188" s="249"/>
      <c r="Q188" s="249"/>
      <c r="R188" s="249"/>
      <c r="S188" s="249"/>
    </row>
    <row r="189" spans="1:19" ht="15" customHeight="1" x14ac:dyDescent="0.2">
      <c r="A189" s="462"/>
      <c r="B189" s="574" t="s">
        <v>166</v>
      </c>
      <c r="C189" s="541" t="s">
        <v>167</v>
      </c>
      <c r="D189" s="542"/>
      <c r="E189" s="26"/>
      <c r="F189" s="576" t="s">
        <v>318</v>
      </c>
      <c r="G189" s="249"/>
      <c r="H189" s="249"/>
      <c r="I189" s="26"/>
      <c r="J189" s="26"/>
      <c r="K189" s="26"/>
      <c r="L189" s="26"/>
    </row>
    <row r="190" spans="1:19" ht="34.5" customHeight="1" x14ac:dyDescent="0.2">
      <c r="A190" s="462"/>
      <c r="B190" s="575"/>
      <c r="C190" s="266" t="s">
        <v>168</v>
      </c>
      <c r="D190" s="267" t="s">
        <v>169</v>
      </c>
      <c r="E190" s="26"/>
      <c r="F190" s="577"/>
      <c r="G190" s="249"/>
      <c r="H190" s="249"/>
      <c r="I190" s="26"/>
      <c r="J190" s="26"/>
      <c r="K190" s="26"/>
      <c r="L190" s="26"/>
    </row>
    <row r="191" spans="1:19" ht="15" customHeight="1" x14ac:dyDescent="0.2">
      <c r="A191" s="462"/>
      <c r="B191" s="438" t="s">
        <v>170</v>
      </c>
      <c r="C191" s="439"/>
      <c r="D191" s="439"/>
      <c r="E191" s="301"/>
      <c r="F191" s="250"/>
      <c r="G191" s="426" t="s">
        <v>549</v>
      </c>
      <c r="H191" s="249"/>
      <c r="I191" s="26"/>
      <c r="J191" s="26"/>
      <c r="K191" s="26"/>
      <c r="L191" s="26"/>
    </row>
    <row r="192" spans="1:19" ht="15" customHeight="1" x14ac:dyDescent="0.2">
      <c r="A192" s="462"/>
      <c r="B192" s="440" t="s">
        <v>171</v>
      </c>
      <c r="C192" s="441"/>
      <c r="D192" s="441"/>
      <c r="E192" s="26"/>
      <c r="F192" s="249"/>
      <c r="G192" s="249"/>
      <c r="H192" s="249"/>
      <c r="I192" s="26"/>
      <c r="J192" s="26"/>
      <c r="K192" s="26"/>
      <c r="L192" s="26"/>
    </row>
    <row r="193" spans="1:16" ht="15" customHeight="1" x14ac:dyDescent="0.2">
      <c r="A193" s="461"/>
      <c r="B193" s="424" t="s">
        <v>460</v>
      </c>
      <c r="C193" s="425">
        <v>2</v>
      </c>
      <c r="D193" s="425"/>
      <c r="E193" s="249"/>
      <c r="F193" s="249"/>
      <c r="G193" s="249"/>
      <c r="H193" s="249"/>
      <c r="I193" s="26"/>
      <c r="J193" s="26"/>
      <c r="K193" s="26"/>
      <c r="L193" s="26"/>
    </row>
    <row r="194" spans="1:16" ht="15" customHeight="1" x14ac:dyDescent="0.2">
      <c r="A194" s="462"/>
      <c r="B194" s="442" t="s">
        <v>174</v>
      </c>
      <c r="C194" s="441"/>
      <c r="D194" s="441"/>
      <c r="E194" s="26"/>
      <c r="F194" s="26"/>
      <c r="G194" s="26"/>
      <c r="H194" s="26"/>
      <c r="I194" s="26"/>
      <c r="J194" s="26"/>
      <c r="K194" s="26"/>
      <c r="L194" s="26"/>
    </row>
    <row r="195" spans="1:16" ht="15" customHeight="1" x14ac:dyDescent="0.2">
      <c r="A195" s="462"/>
      <c r="B195" s="443" t="s">
        <v>175</v>
      </c>
      <c r="C195" s="441"/>
      <c r="D195" s="441"/>
      <c r="E195" s="26"/>
      <c r="F195" s="26"/>
      <c r="G195" s="26"/>
      <c r="H195" s="26"/>
      <c r="I195" s="26"/>
      <c r="J195" s="26"/>
      <c r="K195" s="26"/>
      <c r="L195" s="26"/>
    </row>
    <row r="196" spans="1:16" ht="15" customHeight="1" x14ac:dyDescent="0.2">
      <c r="A196" s="462"/>
      <c r="B196" s="443" t="s">
        <v>176</v>
      </c>
      <c r="C196" s="441"/>
      <c r="D196" s="441"/>
      <c r="E196" s="26"/>
      <c r="F196" s="26"/>
      <c r="G196" s="26"/>
      <c r="H196" s="26"/>
      <c r="I196" s="26"/>
      <c r="J196" s="26"/>
      <c r="K196" s="26"/>
      <c r="L196" s="26"/>
    </row>
    <row r="197" spans="1:16" ht="15" customHeight="1" x14ac:dyDescent="0.2">
      <c r="A197" s="462"/>
      <c r="B197" s="444" t="s">
        <v>177</v>
      </c>
      <c r="C197" s="445"/>
      <c r="D197" s="445"/>
      <c r="E197" s="26"/>
      <c r="F197" s="26"/>
      <c r="G197" s="26"/>
      <c r="H197" s="26"/>
      <c r="I197" s="26"/>
      <c r="J197" s="26"/>
      <c r="K197" s="26"/>
      <c r="L197" s="26"/>
    </row>
    <row r="198" spans="1:16" ht="15" customHeight="1" x14ac:dyDescent="0.2">
      <c r="A198" s="462"/>
      <c r="B198" s="249"/>
      <c r="C198" s="251"/>
      <c r="D198" s="249"/>
      <c r="E198" s="249"/>
      <c r="F198" s="249"/>
      <c r="G198" s="249"/>
      <c r="H198" s="249"/>
      <c r="I198" s="249"/>
      <c r="J198" s="249"/>
      <c r="K198" s="249"/>
      <c r="L198" s="249"/>
      <c r="M198" s="252"/>
      <c r="N198" s="252"/>
      <c r="O198" s="252"/>
    </row>
    <row r="199" spans="1:16" ht="15" customHeight="1" x14ac:dyDescent="0.2">
      <c r="A199" s="462"/>
      <c r="B199" s="282" t="s">
        <v>378</v>
      </c>
      <c r="C199" s="283" t="s">
        <v>33</v>
      </c>
      <c r="D199" s="249"/>
      <c r="E199" s="573" t="s">
        <v>179</v>
      </c>
      <c r="F199" s="573"/>
      <c r="G199" s="573"/>
      <c r="H199" s="573"/>
      <c r="I199" s="573"/>
      <c r="J199" s="573"/>
      <c r="K199" s="26"/>
      <c r="L199" s="26"/>
    </row>
    <row r="200" spans="1:16" ht="15" customHeight="1" x14ac:dyDescent="0.2">
      <c r="A200" s="462"/>
      <c r="B200" s="268" t="s">
        <v>451</v>
      </c>
      <c r="C200" s="269">
        <v>4</v>
      </c>
      <c r="D200" s="249"/>
      <c r="E200" s="427" t="s">
        <v>181</v>
      </c>
      <c r="F200" s="428" t="s">
        <v>33</v>
      </c>
      <c r="G200" s="427" t="s">
        <v>182</v>
      </c>
      <c r="H200" s="428" t="s">
        <v>33</v>
      </c>
      <c r="I200" s="427" t="s">
        <v>183</v>
      </c>
      <c r="J200" s="428" t="s">
        <v>33</v>
      </c>
      <c r="K200" s="26"/>
      <c r="L200" s="26"/>
    </row>
    <row r="201" spans="1:16" ht="15" customHeight="1" x14ac:dyDescent="0.2">
      <c r="A201" s="462"/>
      <c r="B201" s="270" t="s">
        <v>452</v>
      </c>
      <c r="C201" s="271"/>
      <c r="D201" s="249"/>
      <c r="E201" s="429" t="s">
        <v>410</v>
      </c>
      <c r="F201" s="430"/>
      <c r="G201" s="429" t="s">
        <v>321</v>
      </c>
      <c r="H201" s="430"/>
      <c r="I201" s="429" t="s">
        <v>328</v>
      </c>
      <c r="J201" s="430"/>
      <c r="K201" s="26"/>
      <c r="L201" s="26"/>
    </row>
    <row r="202" spans="1:16" ht="15" customHeight="1" x14ac:dyDescent="0.2">
      <c r="A202" s="462"/>
      <c r="B202" s="270" t="s">
        <v>453</v>
      </c>
      <c r="C202" s="271">
        <v>1</v>
      </c>
      <c r="D202" s="249"/>
      <c r="E202" s="431" t="s">
        <v>325</v>
      </c>
      <c r="F202" s="432"/>
      <c r="G202" s="431" t="s">
        <v>322</v>
      </c>
      <c r="H202" s="432"/>
      <c r="I202" s="431" t="s">
        <v>329</v>
      </c>
      <c r="J202" s="432"/>
      <c r="K202" s="26"/>
      <c r="L202" s="26"/>
    </row>
    <row r="203" spans="1:16" ht="15" customHeight="1" x14ac:dyDescent="0.2">
      <c r="A203" s="462"/>
      <c r="B203" s="270" t="s">
        <v>454</v>
      </c>
      <c r="C203" s="271">
        <v>80</v>
      </c>
      <c r="D203" s="249"/>
      <c r="E203" s="431" t="s">
        <v>326</v>
      </c>
      <c r="F203" s="432"/>
      <c r="G203" s="431" t="s">
        <v>323</v>
      </c>
      <c r="H203" s="432"/>
      <c r="I203" s="431" t="s">
        <v>330</v>
      </c>
      <c r="J203" s="432"/>
      <c r="K203" s="26"/>
      <c r="L203" s="26"/>
    </row>
    <row r="204" spans="1:16" ht="15" customHeight="1" x14ac:dyDescent="0.2">
      <c r="A204" s="462"/>
      <c r="B204" s="270" t="s">
        <v>455</v>
      </c>
      <c r="C204" s="271"/>
      <c r="D204" s="249"/>
      <c r="E204" s="433" t="s">
        <v>327</v>
      </c>
      <c r="F204" s="434"/>
      <c r="G204" s="433" t="s">
        <v>324</v>
      </c>
      <c r="H204" s="434"/>
      <c r="I204" s="431" t="s">
        <v>331</v>
      </c>
      <c r="J204" s="432"/>
      <c r="K204" s="26"/>
      <c r="L204" s="26"/>
    </row>
    <row r="205" spans="1:16" ht="15" customHeight="1" x14ac:dyDescent="0.2">
      <c r="A205" s="462"/>
      <c r="B205" s="270" t="s">
        <v>456</v>
      </c>
      <c r="C205" s="271"/>
      <c r="D205" s="249"/>
      <c r="E205" s="435"/>
      <c r="F205" s="435"/>
      <c r="G205" s="435"/>
      <c r="H205" s="435"/>
      <c r="I205" s="433" t="s">
        <v>332</v>
      </c>
      <c r="J205" s="434"/>
      <c r="K205" s="26"/>
      <c r="L205" s="26"/>
    </row>
    <row r="206" spans="1:16" ht="15" customHeight="1" x14ac:dyDescent="0.2">
      <c r="A206" s="462"/>
      <c r="B206" s="270" t="s">
        <v>457</v>
      </c>
      <c r="C206" s="271">
        <v>3</v>
      </c>
      <c r="D206" s="249"/>
      <c r="E206" s="249"/>
      <c r="F206" s="249"/>
      <c r="G206" s="249"/>
      <c r="H206" s="249"/>
      <c r="I206" s="249"/>
      <c r="J206" s="249"/>
      <c r="K206" s="249"/>
      <c r="L206" s="249"/>
      <c r="M206" s="249"/>
      <c r="N206" s="249"/>
      <c r="O206" s="249"/>
      <c r="P206" s="249"/>
    </row>
    <row r="207" spans="1:16" ht="15" customHeight="1" x14ac:dyDescent="0.2">
      <c r="A207" s="462"/>
      <c r="B207" s="270" t="s">
        <v>459</v>
      </c>
      <c r="C207" s="271"/>
      <c r="D207" s="249"/>
      <c r="E207" s="249"/>
      <c r="F207" s="249"/>
      <c r="G207" s="249"/>
      <c r="H207" s="249"/>
      <c r="I207" s="249"/>
      <c r="J207" s="249"/>
      <c r="K207" s="249"/>
      <c r="L207" s="249"/>
      <c r="M207" s="249"/>
      <c r="N207" s="249"/>
      <c r="O207" s="249"/>
      <c r="P207" s="249"/>
    </row>
    <row r="208" spans="1:16" ht="15" customHeight="1" x14ac:dyDescent="0.2">
      <c r="A208" s="462"/>
      <c r="B208" s="270" t="s">
        <v>540</v>
      </c>
      <c r="C208" s="271"/>
      <c r="D208" s="249"/>
      <c r="E208" s="249"/>
      <c r="F208" s="249"/>
      <c r="G208" s="249"/>
      <c r="H208" s="249"/>
      <c r="I208" s="249"/>
      <c r="J208" s="249"/>
      <c r="K208" s="249"/>
      <c r="L208" s="249"/>
      <c r="M208" s="249"/>
      <c r="N208" s="249"/>
      <c r="O208" s="249"/>
      <c r="P208" s="249"/>
    </row>
    <row r="209" spans="1:16" ht="15" customHeight="1" x14ac:dyDescent="0.2">
      <c r="A209" s="462"/>
      <c r="B209" s="436" t="s">
        <v>333</v>
      </c>
      <c r="C209" s="437"/>
      <c r="D209" s="249"/>
      <c r="E209" s="249"/>
      <c r="F209" s="249"/>
      <c r="G209" s="249"/>
      <c r="H209" s="249"/>
      <c r="I209" s="249"/>
      <c r="J209" s="249"/>
      <c r="K209" s="249"/>
      <c r="L209" s="249"/>
      <c r="M209" s="249"/>
      <c r="N209" s="249"/>
      <c r="O209" s="249"/>
      <c r="P209" s="249"/>
    </row>
    <row r="210" spans="1:16" ht="15" customHeight="1" x14ac:dyDescent="0.2">
      <c r="A210" s="462"/>
      <c r="B210" s="239"/>
      <c r="C210" s="243"/>
      <c r="D210" s="238"/>
      <c r="E210" s="238"/>
      <c r="F210" s="243"/>
      <c r="G210" s="238"/>
      <c r="H210" s="243"/>
      <c r="I210" s="238"/>
      <c r="J210" s="243"/>
      <c r="M210" s="37"/>
      <c r="N210" s="37"/>
    </row>
    <row r="211" spans="1:16" ht="15" customHeight="1" x14ac:dyDescent="0.2">
      <c r="B211" s="240" t="s">
        <v>334</v>
      </c>
      <c r="C211" s="241"/>
      <c r="D211" s="241"/>
      <c r="E211" s="241"/>
      <c r="F211" s="241"/>
      <c r="M211" s="37"/>
      <c r="N211" s="37"/>
    </row>
    <row r="212" spans="1:16" ht="15" customHeight="1" x14ac:dyDescent="0.2">
      <c r="B212" s="540" t="s">
        <v>274</v>
      </c>
      <c r="C212" s="537" t="s">
        <v>371</v>
      </c>
      <c r="D212" s="538"/>
      <c r="E212" s="538"/>
      <c r="F212" s="538"/>
      <c r="G212" s="538"/>
      <c r="H212" s="538"/>
      <c r="I212" s="538"/>
      <c r="J212" s="538"/>
      <c r="K212" s="539"/>
      <c r="L212" s="26"/>
    </row>
    <row r="213" spans="1:16" ht="15" customHeight="1" x14ac:dyDescent="0.2">
      <c r="B213" s="540"/>
      <c r="C213" s="242" t="s">
        <v>209</v>
      </c>
      <c r="D213" s="242" t="s">
        <v>210</v>
      </c>
      <c r="E213" s="242" t="s">
        <v>211</v>
      </c>
      <c r="F213" s="254" t="s">
        <v>114</v>
      </c>
      <c r="G213" s="254" t="s">
        <v>115</v>
      </c>
      <c r="H213" s="254" t="s">
        <v>116</v>
      </c>
      <c r="I213" s="254" t="s">
        <v>117</v>
      </c>
      <c r="J213" s="254" t="s">
        <v>420</v>
      </c>
      <c r="K213" s="254" t="s">
        <v>415</v>
      </c>
      <c r="L213" s="26"/>
    </row>
    <row r="214" spans="1:16" ht="15" customHeight="1" x14ac:dyDescent="0.2">
      <c r="B214" s="272" t="s">
        <v>469</v>
      </c>
      <c r="C214" s="273"/>
      <c r="D214" s="273"/>
      <c r="E214" s="273">
        <v>4</v>
      </c>
      <c r="F214" s="24">
        <v>3</v>
      </c>
      <c r="G214" s="24"/>
      <c r="H214" s="24"/>
      <c r="I214" s="24">
        <v>2</v>
      </c>
      <c r="J214" s="24">
        <v>2</v>
      </c>
      <c r="K214" s="24">
        <v>1</v>
      </c>
      <c r="L214" s="284" t="s">
        <v>481</v>
      </c>
    </row>
    <row r="215" spans="1:16" ht="15" customHeight="1" x14ac:dyDescent="0.2">
      <c r="B215" s="274" t="s">
        <v>470</v>
      </c>
      <c r="C215" s="275"/>
      <c r="D215" s="275"/>
      <c r="E215" s="275">
        <v>11</v>
      </c>
      <c r="F215" s="20">
        <v>3</v>
      </c>
      <c r="G215" s="20"/>
      <c r="H215" s="20">
        <v>1</v>
      </c>
      <c r="I215" s="20"/>
      <c r="J215" s="20">
        <v>1</v>
      </c>
      <c r="K215" s="20"/>
      <c r="L215" s="284" t="s">
        <v>477</v>
      </c>
    </row>
    <row r="216" spans="1:16" ht="15" customHeight="1" x14ac:dyDescent="0.2">
      <c r="B216" s="274" t="s">
        <v>471</v>
      </c>
      <c r="C216" s="276"/>
      <c r="D216" s="275">
        <v>4</v>
      </c>
      <c r="E216" s="275">
        <v>35</v>
      </c>
      <c r="F216" s="20">
        <v>28</v>
      </c>
      <c r="G216" s="20">
        <v>11</v>
      </c>
      <c r="H216" s="20">
        <v>9</v>
      </c>
      <c r="I216" s="20">
        <v>10</v>
      </c>
      <c r="J216" s="20">
        <v>24</v>
      </c>
      <c r="K216" s="20">
        <v>11</v>
      </c>
      <c r="L216" s="284" t="s">
        <v>478</v>
      </c>
    </row>
    <row r="217" spans="1:16" ht="15" customHeight="1" x14ac:dyDescent="0.2">
      <c r="B217" s="274" t="s">
        <v>472</v>
      </c>
      <c r="C217" s="297"/>
      <c r="D217" s="298"/>
      <c r="E217" s="299">
        <v>2</v>
      </c>
      <c r="F217" s="20">
        <v>1</v>
      </c>
      <c r="G217" s="20"/>
      <c r="H217" s="20"/>
      <c r="I217" s="20"/>
      <c r="J217" s="20">
        <v>1</v>
      </c>
      <c r="K217" s="20">
        <v>1</v>
      </c>
      <c r="L217" s="284" t="s">
        <v>479</v>
      </c>
    </row>
    <row r="218" spans="1:16" ht="15" customHeight="1" x14ac:dyDescent="0.2">
      <c r="B218" s="274" t="s">
        <v>335</v>
      </c>
      <c r="C218" s="275"/>
      <c r="D218" s="275">
        <v>1</v>
      </c>
      <c r="E218" s="275">
        <v>3</v>
      </c>
      <c r="F218" s="20">
        <v>8</v>
      </c>
      <c r="G218" s="20">
        <v>1</v>
      </c>
      <c r="H218" s="20">
        <v>3</v>
      </c>
      <c r="I218" s="20"/>
      <c r="J218" s="20">
        <v>12</v>
      </c>
      <c r="K218" s="20">
        <v>2</v>
      </c>
      <c r="L218" s="284" t="s">
        <v>476</v>
      </c>
    </row>
    <row r="219" spans="1:16" ht="15" customHeight="1" x14ac:dyDescent="0.2">
      <c r="B219" s="274" t="s">
        <v>336</v>
      </c>
      <c r="C219" s="275">
        <v>6</v>
      </c>
      <c r="D219" s="275">
        <v>28</v>
      </c>
      <c r="E219" s="275">
        <v>152</v>
      </c>
      <c r="F219" s="20">
        <v>106</v>
      </c>
      <c r="G219" s="20">
        <v>53</v>
      </c>
      <c r="H219" s="20">
        <v>30</v>
      </c>
      <c r="I219" s="20">
        <v>25</v>
      </c>
      <c r="J219" s="20">
        <v>46</v>
      </c>
      <c r="K219" s="20">
        <v>17</v>
      </c>
      <c r="L219" s="284" t="s">
        <v>480</v>
      </c>
    </row>
    <row r="220" spans="1:16" ht="15" customHeight="1" x14ac:dyDescent="0.2">
      <c r="B220" s="277" t="s">
        <v>337</v>
      </c>
      <c r="C220" s="255"/>
      <c r="D220" s="255"/>
      <c r="E220" s="255"/>
      <c r="F220" s="21"/>
      <c r="G220" s="21"/>
      <c r="H220" s="21"/>
      <c r="I220" s="21"/>
      <c r="J220" s="21"/>
      <c r="K220" s="21"/>
      <c r="L220" s="284" t="s">
        <v>475</v>
      </c>
    </row>
    <row r="221" spans="1:16" ht="15" customHeight="1" x14ac:dyDescent="0.2">
      <c r="E221" s="19"/>
      <c r="L221" s="448" t="s">
        <v>483</v>
      </c>
    </row>
    <row r="222" spans="1:16" ht="15" customHeight="1" x14ac:dyDescent="0.2">
      <c r="B222" s="240" t="s">
        <v>338</v>
      </c>
      <c r="E222" s="19"/>
      <c r="L222" s="449" t="s">
        <v>482</v>
      </c>
    </row>
    <row r="223" spans="1:16" ht="15" customHeight="1" x14ac:dyDescent="0.2">
      <c r="B223" s="540" t="s">
        <v>274</v>
      </c>
      <c r="C223" s="540" t="s">
        <v>92</v>
      </c>
      <c r="D223" s="540"/>
      <c r="E223" s="540"/>
      <c r="F223" s="540"/>
      <c r="G223" s="540"/>
      <c r="H223" s="540"/>
      <c r="I223" s="540"/>
    </row>
    <row r="224" spans="1:16" ht="15" customHeight="1" x14ac:dyDescent="0.2">
      <c r="B224" s="540"/>
      <c r="C224" s="242" t="s">
        <v>145</v>
      </c>
      <c r="D224" s="242" t="s">
        <v>114</v>
      </c>
      <c r="E224" s="242" t="s">
        <v>115</v>
      </c>
      <c r="F224" s="242" t="s">
        <v>116</v>
      </c>
      <c r="G224" s="242" t="s">
        <v>117</v>
      </c>
      <c r="H224" s="242" t="s">
        <v>414</v>
      </c>
      <c r="I224" s="242" t="s">
        <v>415</v>
      </c>
    </row>
    <row r="225" spans="1:14" ht="15" customHeight="1" x14ac:dyDescent="0.2">
      <c r="A225" s="452" t="s">
        <v>501</v>
      </c>
      <c r="B225" s="272" t="s">
        <v>340</v>
      </c>
      <c r="C225" s="273"/>
      <c r="D225" s="273"/>
      <c r="E225" s="273"/>
      <c r="F225" s="273"/>
      <c r="G225" s="273"/>
      <c r="H225" s="273"/>
      <c r="I225" s="273"/>
    </row>
    <row r="226" spans="1:14" ht="15" customHeight="1" x14ac:dyDescent="0.2">
      <c r="A226" s="452" t="s">
        <v>552</v>
      </c>
      <c r="B226" s="274" t="s">
        <v>344</v>
      </c>
      <c r="C226" s="275"/>
      <c r="D226" s="275"/>
      <c r="E226" s="275"/>
      <c r="F226" s="275"/>
      <c r="G226" s="275"/>
      <c r="H226" s="275"/>
      <c r="I226" s="275"/>
    </row>
    <row r="227" spans="1:14" ht="15" customHeight="1" x14ac:dyDescent="0.2">
      <c r="A227" s="452" t="s">
        <v>553</v>
      </c>
      <c r="B227" s="274" t="s">
        <v>347</v>
      </c>
      <c r="C227" s="275"/>
      <c r="D227" s="275"/>
      <c r="E227" s="275"/>
      <c r="F227" s="275"/>
      <c r="G227" s="275"/>
      <c r="H227" s="275"/>
      <c r="I227" s="275"/>
    </row>
    <row r="228" spans="1:14" ht="15" customHeight="1" x14ac:dyDescent="0.2">
      <c r="A228" s="452" t="s">
        <v>502</v>
      </c>
      <c r="B228" s="274" t="s">
        <v>339</v>
      </c>
      <c r="C228" s="275">
        <v>64</v>
      </c>
      <c r="D228" s="275">
        <v>45</v>
      </c>
      <c r="E228" s="275">
        <v>11</v>
      </c>
      <c r="F228" s="275">
        <v>3</v>
      </c>
      <c r="G228" s="275">
        <v>1</v>
      </c>
      <c r="H228" s="275">
        <v>3</v>
      </c>
      <c r="I228" s="275">
        <v>3</v>
      </c>
    </row>
    <row r="229" spans="1:14" ht="15" customHeight="1" x14ac:dyDescent="0.2">
      <c r="A229" s="452" t="s">
        <v>502</v>
      </c>
      <c r="B229" s="274" t="s">
        <v>343</v>
      </c>
      <c r="C229" s="275">
        <v>1</v>
      </c>
      <c r="D229" s="275">
        <v>4</v>
      </c>
      <c r="E229" s="275"/>
      <c r="F229" s="275"/>
      <c r="G229" s="275">
        <v>3</v>
      </c>
      <c r="H229" s="275"/>
      <c r="I229" s="275">
        <v>1</v>
      </c>
    </row>
    <row r="230" spans="1:14" ht="15" customHeight="1" x14ac:dyDescent="0.2">
      <c r="A230" s="452" t="s">
        <v>502</v>
      </c>
      <c r="B230" s="274" t="s">
        <v>346</v>
      </c>
      <c r="C230" s="275"/>
      <c r="D230" s="275"/>
      <c r="E230" s="275"/>
      <c r="F230" s="275"/>
      <c r="G230" s="275"/>
      <c r="H230" s="275"/>
      <c r="I230" s="275"/>
    </row>
    <row r="231" spans="1:14" ht="15" customHeight="1" x14ac:dyDescent="0.2">
      <c r="A231" s="452" t="s">
        <v>503</v>
      </c>
      <c r="B231" s="274" t="s">
        <v>341</v>
      </c>
      <c r="C231" s="275">
        <v>2</v>
      </c>
      <c r="D231" s="275">
        <v>1</v>
      </c>
      <c r="E231" s="275">
        <v>2</v>
      </c>
      <c r="F231" s="275"/>
      <c r="G231" s="275">
        <v>3</v>
      </c>
      <c r="H231" s="275">
        <v>2</v>
      </c>
      <c r="I231" s="275"/>
    </row>
    <row r="232" spans="1:14" ht="15" customHeight="1" x14ac:dyDescent="0.2">
      <c r="A232" s="452" t="s">
        <v>503</v>
      </c>
      <c r="B232" s="274" t="s">
        <v>345</v>
      </c>
      <c r="C232" s="275">
        <v>1</v>
      </c>
      <c r="D232" s="275">
        <v>1</v>
      </c>
      <c r="E232" s="275"/>
      <c r="F232" s="275"/>
      <c r="G232" s="275"/>
      <c r="H232" s="275"/>
      <c r="I232" s="275"/>
    </row>
    <row r="233" spans="1:14" ht="15" customHeight="1" x14ac:dyDescent="0.2">
      <c r="A233" s="452" t="s">
        <v>503</v>
      </c>
      <c r="B233" s="274" t="s">
        <v>348</v>
      </c>
      <c r="C233" s="275"/>
      <c r="D233" s="275"/>
      <c r="E233" s="275"/>
      <c r="F233" s="275"/>
      <c r="G233" s="275"/>
      <c r="H233" s="275"/>
      <c r="I233" s="275"/>
    </row>
    <row r="234" spans="1:14" ht="15" customHeight="1" x14ac:dyDescent="0.2">
      <c r="A234" s="452" t="s">
        <v>504</v>
      </c>
      <c r="B234" s="277" t="s">
        <v>342</v>
      </c>
      <c r="C234" s="255"/>
      <c r="D234" s="255">
        <v>2</v>
      </c>
      <c r="E234" s="255"/>
      <c r="F234" s="255"/>
      <c r="G234" s="255"/>
      <c r="H234" s="255"/>
      <c r="I234" s="255">
        <v>1</v>
      </c>
    </row>
    <row r="235" spans="1:14" ht="15" customHeight="1" x14ac:dyDescent="0.2">
      <c r="E235" s="19"/>
    </row>
    <row r="236" spans="1:14" ht="15" customHeight="1" x14ac:dyDescent="0.2">
      <c r="B236" s="240" t="s">
        <v>349</v>
      </c>
      <c r="E236" s="19"/>
    </row>
    <row r="237" spans="1:14" ht="18" customHeight="1" x14ac:dyDescent="0.2">
      <c r="B237" s="570" t="s">
        <v>237</v>
      </c>
      <c r="C237" s="568" t="s">
        <v>238</v>
      </c>
      <c r="D237" s="555" t="s">
        <v>239</v>
      </c>
      <c r="E237" s="556"/>
      <c r="F237" s="557"/>
      <c r="H237" s="285" t="s">
        <v>243</v>
      </c>
      <c r="I237" s="40"/>
      <c r="J237" s="40"/>
      <c r="K237" s="40"/>
      <c r="L237" s="40"/>
      <c r="M237" s="40"/>
      <c r="N237" s="40"/>
    </row>
    <row r="238" spans="1:14" ht="25.5" customHeight="1" x14ac:dyDescent="0.2">
      <c r="B238" s="571"/>
      <c r="C238" s="569"/>
      <c r="D238" s="254" t="s">
        <v>240</v>
      </c>
      <c r="E238" s="254" t="s">
        <v>241</v>
      </c>
      <c r="F238" s="256" t="s">
        <v>242</v>
      </c>
      <c r="H238" s="285" t="s">
        <v>245</v>
      </c>
      <c r="I238" s="195"/>
      <c r="J238" s="195"/>
      <c r="K238" s="195"/>
      <c r="L238" s="195"/>
      <c r="M238" s="195"/>
      <c r="N238" s="195"/>
    </row>
    <row r="239" spans="1:14" ht="15" customHeight="1" x14ac:dyDescent="0.2">
      <c r="B239" s="278" t="s">
        <v>209</v>
      </c>
      <c r="C239" s="24">
        <v>2706</v>
      </c>
      <c r="D239" s="24">
        <v>6</v>
      </c>
      <c r="E239" s="24"/>
      <c r="F239" s="24">
        <v>3498</v>
      </c>
      <c r="H239" s="285" t="s">
        <v>247</v>
      </c>
      <c r="I239" s="40"/>
      <c r="J239" s="40"/>
      <c r="K239" s="40"/>
      <c r="L239" s="40"/>
      <c r="M239" s="40"/>
      <c r="N239" s="40"/>
    </row>
    <row r="240" spans="1:14" ht="15" customHeight="1" x14ac:dyDescent="0.2">
      <c r="B240" s="279" t="s">
        <v>356</v>
      </c>
      <c r="C240" s="20">
        <v>142</v>
      </c>
      <c r="D240" s="20">
        <v>37</v>
      </c>
      <c r="E240" s="20"/>
      <c r="F240" s="20">
        <v>446</v>
      </c>
      <c r="H240" s="40"/>
      <c r="I240" s="40"/>
      <c r="J240" s="40"/>
      <c r="K240" s="40"/>
      <c r="L240" s="40"/>
      <c r="M240" s="40"/>
      <c r="N240" s="40"/>
    </row>
    <row r="241" spans="1:14" ht="15" customHeight="1" x14ac:dyDescent="0.2">
      <c r="B241" s="279" t="s">
        <v>357</v>
      </c>
      <c r="C241" s="20">
        <v>876</v>
      </c>
      <c r="D241" s="20">
        <v>199</v>
      </c>
      <c r="E241" s="20"/>
      <c r="F241" s="20">
        <v>4434</v>
      </c>
      <c r="H241" s="195"/>
      <c r="I241" s="195"/>
      <c r="J241" s="195"/>
      <c r="K241" s="195"/>
      <c r="L241" s="195"/>
      <c r="M241" s="195"/>
      <c r="N241" s="195"/>
    </row>
    <row r="242" spans="1:14" ht="15" customHeight="1" x14ac:dyDescent="0.2">
      <c r="B242" s="279" t="s">
        <v>0</v>
      </c>
      <c r="C242" s="20">
        <v>576</v>
      </c>
      <c r="D242" s="20">
        <v>151</v>
      </c>
      <c r="E242" s="20"/>
      <c r="F242" s="20">
        <v>2458</v>
      </c>
      <c r="H242" s="40"/>
      <c r="I242" s="40"/>
      <c r="J242" s="40"/>
      <c r="K242" s="40"/>
      <c r="L242" s="40"/>
      <c r="M242" s="40"/>
      <c r="N242" s="40"/>
    </row>
    <row r="243" spans="1:14" ht="15" customHeight="1" x14ac:dyDescent="0.2">
      <c r="B243" s="279" t="s">
        <v>12</v>
      </c>
      <c r="C243" s="20">
        <v>356</v>
      </c>
      <c r="D243" s="20">
        <v>75</v>
      </c>
      <c r="E243" s="20"/>
      <c r="F243" s="20">
        <v>1149</v>
      </c>
    </row>
    <row r="244" spans="1:14" ht="15" customHeight="1" x14ac:dyDescent="0.2">
      <c r="B244" s="279" t="s">
        <v>14</v>
      </c>
      <c r="C244" s="20">
        <v>262</v>
      </c>
      <c r="D244" s="20">
        <v>47</v>
      </c>
      <c r="E244" s="20"/>
      <c r="F244" s="20">
        <v>710</v>
      </c>
    </row>
    <row r="245" spans="1:14" ht="15" customHeight="1" x14ac:dyDescent="0.2">
      <c r="B245" s="279" t="s">
        <v>13</v>
      </c>
      <c r="C245" s="20">
        <v>255</v>
      </c>
      <c r="D245" s="20">
        <v>40</v>
      </c>
      <c r="E245" s="20"/>
      <c r="F245" s="20">
        <v>638</v>
      </c>
    </row>
    <row r="246" spans="1:14" ht="15" customHeight="1" x14ac:dyDescent="0.2">
      <c r="B246" s="279" t="s">
        <v>421</v>
      </c>
      <c r="C246" s="20">
        <v>714</v>
      </c>
      <c r="D246" s="20">
        <v>86</v>
      </c>
      <c r="E246" s="20"/>
      <c r="F246" s="20">
        <v>1918</v>
      </c>
    </row>
    <row r="247" spans="1:14" ht="15" customHeight="1" x14ac:dyDescent="0.2">
      <c r="B247" s="303" t="s">
        <v>413</v>
      </c>
      <c r="C247" s="21">
        <v>296</v>
      </c>
      <c r="D247" s="21">
        <v>34</v>
      </c>
      <c r="E247" s="21"/>
      <c r="F247" s="21">
        <v>829</v>
      </c>
    </row>
    <row r="248" spans="1:14" ht="15" customHeight="1" x14ac:dyDescent="0.2">
      <c r="E248" s="19"/>
    </row>
    <row r="249" spans="1:14" ht="15" customHeight="1" x14ac:dyDescent="0.2">
      <c r="B249" s="240" t="s">
        <v>358</v>
      </c>
    </row>
    <row r="250" spans="1:14" ht="15" customHeight="1" x14ac:dyDescent="0.2">
      <c r="B250" s="213" t="s">
        <v>369</v>
      </c>
      <c r="C250" s="254" t="s">
        <v>258</v>
      </c>
      <c r="D250" s="254" t="s">
        <v>259</v>
      </c>
      <c r="E250" s="304" t="s">
        <v>409</v>
      </c>
      <c r="F250" s="26"/>
      <c r="H250" s="26"/>
      <c r="L250" s="26"/>
    </row>
    <row r="251" spans="1:14" ht="15" customHeight="1" x14ac:dyDescent="0.2">
      <c r="A251" s="452" t="s">
        <v>550</v>
      </c>
      <c r="B251" s="259" t="s">
        <v>351</v>
      </c>
      <c r="C251" s="24"/>
      <c r="D251" s="24"/>
      <c r="E251" s="24"/>
      <c r="F251" s="286" t="s">
        <v>362</v>
      </c>
      <c r="L251" s="26"/>
    </row>
    <row r="252" spans="1:14" ht="15" customHeight="1" x14ac:dyDescent="0.2">
      <c r="A252" s="452" t="s">
        <v>360</v>
      </c>
      <c r="B252" s="260" t="s">
        <v>352</v>
      </c>
      <c r="C252" s="20"/>
      <c r="D252" s="20"/>
      <c r="E252" s="20"/>
      <c r="F252" s="286" t="s">
        <v>312</v>
      </c>
      <c r="L252" s="26"/>
    </row>
    <row r="253" spans="1:14" ht="15" customHeight="1" x14ac:dyDescent="0.2">
      <c r="A253" s="452" t="s">
        <v>361</v>
      </c>
      <c r="B253" s="35" t="s">
        <v>353</v>
      </c>
      <c r="C253" s="21"/>
      <c r="D253" s="21"/>
      <c r="E253" s="21"/>
      <c r="F253" s="286" t="s">
        <v>408</v>
      </c>
      <c r="L253" s="26"/>
    </row>
    <row r="254" spans="1:14" ht="33" customHeight="1" x14ac:dyDescent="0.2">
      <c r="B254" s="213" t="s">
        <v>370</v>
      </c>
      <c r="C254" s="256" t="s">
        <v>350</v>
      </c>
      <c r="D254" s="256" t="s">
        <v>266</v>
      </c>
      <c r="E254" s="287" t="s">
        <v>359</v>
      </c>
      <c r="F254" s="287"/>
      <c r="H254" s="26"/>
    </row>
    <row r="255" spans="1:14" ht="15" customHeight="1" x14ac:dyDescent="0.2">
      <c r="A255" s="452" t="s">
        <v>551</v>
      </c>
      <c r="B255" s="259" t="s">
        <v>354</v>
      </c>
      <c r="C255" s="24"/>
      <c r="D255" s="300"/>
    </row>
    <row r="256" spans="1:14" ht="15" customHeight="1" x14ac:dyDescent="0.2">
      <c r="B256" s="35" t="s">
        <v>355</v>
      </c>
      <c r="C256" s="300"/>
      <c r="D256" s="21"/>
    </row>
    <row r="258" spans="1:6" ht="15" customHeight="1" x14ac:dyDescent="0.2">
      <c r="B258" s="34" t="s">
        <v>442</v>
      </c>
      <c r="C258" s="26"/>
      <c r="D258" s="26"/>
      <c r="E258" s="26"/>
      <c r="F258" s="26"/>
    </row>
    <row r="259" spans="1:6" ht="15" customHeight="1" x14ac:dyDescent="0.2">
      <c r="B259" s="531" t="s">
        <v>437</v>
      </c>
      <c r="C259" s="533" t="s">
        <v>3</v>
      </c>
      <c r="D259"/>
      <c r="E259"/>
      <c r="F259"/>
    </row>
    <row r="260" spans="1:6" ht="15" customHeight="1" x14ac:dyDescent="0.2">
      <c r="A260" s="452" t="s">
        <v>500</v>
      </c>
      <c r="B260" s="532"/>
      <c r="C260" s="534"/>
      <c r="D260"/>
      <c r="E260"/>
      <c r="F260"/>
    </row>
    <row r="261" spans="1:6" ht="15" customHeight="1" x14ac:dyDescent="0.2">
      <c r="B261" s="407" t="s">
        <v>443</v>
      </c>
      <c r="C261" s="214">
        <v>55</v>
      </c>
      <c r="D261"/>
      <c r="E261"/>
      <c r="F261"/>
    </row>
    <row r="262" spans="1:6" ht="15" customHeight="1" x14ac:dyDescent="0.2">
      <c r="B262" s="33" t="s">
        <v>438</v>
      </c>
      <c r="C262" s="214">
        <v>24</v>
      </c>
      <c r="D262"/>
      <c r="E262"/>
      <c r="F262"/>
    </row>
    <row r="263" spans="1:6" ht="15" customHeight="1" x14ac:dyDescent="0.2">
      <c r="B263" s="33" t="s">
        <v>439</v>
      </c>
      <c r="C263" s="214">
        <v>6</v>
      </c>
      <c r="D263"/>
      <c r="E263"/>
      <c r="F263"/>
    </row>
    <row r="264" spans="1:6" ht="15" customHeight="1" x14ac:dyDescent="0.2">
      <c r="B264" s="33" t="s">
        <v>440</v>
      </c>
      <c r="C264" s="214">
        <v>4</v>
      </c>
      <c r="D264"/>
      <c r="E264"/>
      <c r="F264"/>
    </row>
    <row r="265" spans="1:6" ht="15" customHeight="1" x14ac:dyDescent="0.2">
      <c r="B265" s="33" t="s">
        <v>441</v>
      </c>
      <c r="C265" s="214">
        <v>2</v>
      </c>
      <c r="D265"/>
      <c r="E265"/>
      <c r="F265"/>
    </row>
    <row r="266" spans="1:6" ht="15" customHeight="1" x14ac:dyDescent="0.2">
      <c r="B266" s="33" t="s">
        <v>444</v>
      </c>
      <c r="C266" s="214">
        <v>18</v>
      </c>
      <c r="D266"/>
      <c r="E266"/>
      <c r="F266"/>
    </row>
    <row r="267" spans="1:6" ht="15" customHeight="1" x14ac:dyDescent="0.2">
      <c r="B267" s="33" t="s">
        <v>445</v>
      </c>
      <c r="C267" s="214">
        <v>3</v>
      </c>
      <c r="D267"/>
      <c r="E267"/>
      <c r="F267"/>
    </row>
    <row r="268" spans="1:6" ht="15" customHeight="1" x14ac:dyDescent="0.2">
      <c r="B268" s="33" t="s">
        <v>446</v>
      </c>
      <c r="C268" s="214">
        <v>2</v>
      </c>
      <c r="D268"/>
      <c r="E268"/>
      <c r="F268"/>
    </row>
    <row r="269" spans="1:6" ht="15" customHeight="1" x14ac:dyDescent="0.2">
      <c r="B269" s="33" t="s">
        <v>447</v>
      </c>
      <c r="C269" s="214">
        <v>1</v>
      </c>
      <c r="D269"/>
      <c r="E269"/>
      <c r="F269"/>
    </row>
    <row r="270" spans="1:6" ht="15" customHeight="1" x14ac:dyDescent="0.2">
      <c r="B270" s="33" t="s">
        <v>448</v>
      </c>
      <c r="C270" s="214">
        <v>1</v>
      </c>
      <c r="D270"/>
      <c r="E270"/>
      <c r="F270"/>
    </row>
    <row r="271" spans="1:6" ht="15" customHeight="1" x14ac:dyDescent="0.2">
      <c r="B271" s="33" t="s">
        <v>449</v>
      </c>
      <c r="C271" s="214"/>
      <c r="D271"/>
      <c r="E271"/>
      <c r="F271"/>
    </row>
    <row r="272" spans="1:6" ht="15" customHeight="1" x14ac:dyDescent="0.2">
      <c r="B272" s="302" t="s">
        <v>450</v>
      </c>
      <c r="C272" s="215"/>
      <c r="D272"/>
      <c r="E272"/>
      <c r="F272"/>
    </row>
  </sheetData>
  <mergeCells count="75">
    <mergeCell ref="C53:I53"/>
    <mergeCell ref="C119:I119"/>
    <mergeCell ref="B112:B113"/>
    <mergeCell ref="B53:B54"/>
    <mergeCell ref="C156:D156"/>
    <mergeCell ref="B212:B213"/>
    <mergeCell ref="B189:B190"/>
    <mergeCell ref="E156:F156"/>
    <mergeCell ref="F189:F190"/>
    <mergeCell ref="C134:I134"/>
    <mergeCell ref="B28:B29"/>
    <mergeCell ref="B59:B60"/>
    <mergeCell ref="E59:E60"/>
    <mergeCell ref="D237:F237"/>
    <mergeCell ref="C237:C238"/>
    <mergeCell ref="B237:B238"/>
    <mergeCell ref="B223:B224"/>
    <mergeCell ref="B77:B78"/>
    <mergeCell ref="D59:D60"/>
    <mergeCell ref="E199:J199"/>
    <mergeCell ref="B5:K5"/>
    <mergeCell ref="C21:C22"/>
    <mergeCell ref="D21:D22"/>
    <mergeCell ref="E21:E22"/>
    <mergeCell ref="B20:B22"/>
    <mergeCell ref="H21:H22"/>
    <mergeCell ref="C20:H20"/>
    <mergeCell ref="B8:B9"/>
    <mergeCell ref="F21:F22"/>
    <mergeCell ref="G21:G22"/>
    <mergeCell ref="B126:B127"/>
    <mergeCell ref="B156:B158"/>
    <mergeCell ref="C126:I126"/>
    <mergeCell ref="B149:B150"/>
    <mergeCell ref="B180:B182"/>
    <mergeCell ref="C181:D181"/>
    <mergeCell ref="G180:H181"/>
    <mergeCell ref="K180:L181"/>
    <mergeCell ref="M180:N180"/>
    <mergeCell ref="C112:I112"/>
    <mergeCell ref="C180:D180"/>
    <mergeCell ref="I180:J181"/>
    <mergeCell ref="C84:D84"/>
    <mergeCell ref="E84:F84"/>
    <mergeCell ref="G84:G85"/>
    <mergeCell ref="C8:M8"/>
    <mergeCell ref="J59:J60"/>
    <mergeCell ref="H59:H60"/>
    <mergeCell ref="I59:I60"/>
    <mergeCell ref="C28:C29"/>
    <mergeCell ref="C69:G69"/>
    <mergeCell ref="G59:G60"/>
    <mergeCell ref="C59:C60"/>
    <mergeCell ref="F59:F60"/>
    <mergeCell ref="D28:E28"/>
    <mergeCell ref="B119:B120"/>
    <mergeCell ref="B142:B143"/>
    <mergeCell ref="B134:B135"/>
    <mergeCell ref="B69:B70"/>
    <mergeCell ref="H69:I69"/>
    <mergeCell ref="C77:H77"/>
    <mergeCell ref="B107:B108"/>
    <mergeCell ref="C107:K107"/>
    <mergeCell ref="B84:B85"/>
    <mergeCell ref="I77:N77"/>
    <mergeCell ref="B259:B260"/>
    <mergeCell ref="C259:C260"/>
    <mergeCell ref="J53:P53"/>
    <mergeCell ref="C142:K142"/>
    <mergeCell ref="C149:K149"/>
    <mergeCell ref="C212:K212"/>
    <mergeCell ref="C223:I223"/>
    <mergeCell ref="C189:D189"/>
    <mergeCell ref="M181:N181"/>
    <mergeCell ref="E180:F181"/>
  </mergeCells>
  <phoneticPr fontId="0" type="noConversion"/>
  <printOptions horizontalCentered="1"/>
  <pageMargins left="0" right="0" top="0.78740157480314965" bottom="0.6692913385826772" header="0.78740157480314965" footer="0.39370078740157483"/>
  <pageSetup paperSize="9" scale="59" orientation="portrait" horizontalDpi="300" verticalDpi="300" r:id="rId1"/>
  <headerFooter alignWithMargins="0">
    <oddFooter>Página &amp;P de &amp;N</oddFooter>
  </headerFooter>
  <rowBreaks count="3" manualBreakCount="3">
    <brk id="81" max="15" man="1"/>
    <brk id="139" max="15" man="1"/>
    <brk id="210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1">
    <pageSetUpPr autoPageBreaks="0"/>
  </sheetPr>
  <dimension ref="A1:AA208"/>
  <sheetViews>
    <sheetView showGridLines="0" tabSelected="1" topLeftCell="A127" zoomScale="85" zoomScaleNormal="85" workbookViewId="0">
      <selection activeCell="D163" sqref="D163:E163"/>
    </sheetView>
  </sheetViews>
  <sheetFormatPr baseColWidth="10" defaultRowHeight="12.75" x14ac:dyDescent="0.2"/>
  <cols>
    <col min="1" max="1" width="2.140625" style="40" customWidth="1"/>
    <col min="2" max="2" width="12.140625" style="40" customWidth="1"/>
    <col min="3" max="4" width="6.28515625" style="40" customWidth="1"/>
    <col min="5" max="19" width="7.7109375" style="40" customWidth="1"/>
    <col min="20" max="20" width="6.5703125" style="40" customWidth="1"/>
    <col min="21" max="21" width="1.85546875" style="40" customWidth="1"/>
    <col min="22" max="22" width="11.42578125" style="40"/>
    <col min="23" max="23" width="28.140625" style="40" customWidth="1"/>
    <col min="24" max="34" width="6.28515625" style="40" customWidth="1"/>
    <col min="35" max="16384" width="11.42578125" style="40"/>
  </cols>
  <sheetData>
    <row r="1" spans="2:26" ht="0.75" customHeight="1" x14ac:dyDescent="0.2"/>
    <row r="2" spans="2:26" ht="18" customHeight="1" x14ac:dyDescent="0.2">
      <c r="B2" s="798" t="s">
        <v>270</v>
      </c>
      <c r="C2" s="798"/>
      <c r="D2" s="798"/>
      <c r="E2" s="798"/>
      <c r="F2" s="798"/>
      <c r="G2" s="798"/>
      <c r="H2" s="798"/>
      <c r="I2" s="798"/>
      <c r="J2" s="798"/>
      <c r="K2" s="798"/>
      <c r="L2" s="798"/>
      <c r="M2" s="798"/>
      <c r="N2" s="798"/>
      <c r="O2" s="798"/>
      <c r="P2" s="798"/>
      <c r="Q2" s="798"/>
      <c r="R2" s="798"/>
      <c r="S2" s="798"/>
      <c r="T2" s="798"/>
      <c r="U2" s="798"/>
    </row>
    <row r="3" spans="2:26" ht="21" x14ac:dyDescent="0.2">
      <c r="B3" s="798" t="s">
        <v>271</v>
      </c>
      <c r="C3" s="798"/>
      <c r="D3" s="798"/>
      <c r="E3" s="798"/>
      <c r="F3" s="798"/>
      <c r="G3" s="798"/>
      <c r="H3" s="798"/>
      <c r="I3" s="798"/>
      <c r="J3" s="798"/>
      <c r="K3" s="798"/>
      <c r="L3" s="798"/>
      <c r="M3" s="798"/>
      <c r="N3" s="798"/>
      <c r="O3" s="798"/>
      <c r="P3" s="798"/>
      <c r="Q3" s="798"/>
      <c r="R3" s="798"/>
      <c r="S3" s="798"/>
      <c r="T3" s="798"/>
      <c r="U3" s="798"/>
    </row>
    <row r="4" spans="2:26" ht="4.5" customHeight="1" x14ac:dyDescent="0.2"/>
    <row r="5" spans="2:26" x14ac:dyDescent="0.2">
      <c r="B5" s="40" t="str">
        <f>NIÑO!B2</f>
        <v>NIVEL: HOSPITAL III GOYENECHE</v>
      </c>
    </row>
    <row r="6" spans="2:26" x14ac:dyDescent="0.2">
      <c r="B6" s="40" t="str">
        <f>NIÑO!B3</f>
        <v>DESDE: 01/01/2014</v>
      </c>
    </row>
    <row r="7" spans="2:26" x14ac:dyDescent="0.2">
      <c r="B7" s="40" t="str">
        <f>NIÑO!B4</f>
        <v>HASTA: 31/12/2014</v>
      </c>
    </row>
    <row r="8" spans="2:26" s="41" customFormat="1" ht="5.25" customHeight="1" x14ac:dyDescent="0.2">
      <c r="B8" s="42"/>
      <c r="C8" s="42"/>
      <c r="D8" s="42"/>
      <c r="E8" s="42"/>
      <c r="F8" s="42"/>
      <c r="G8" s="42"/>
      <c r="H8" s="42"/>
      <c r="I8" s="42"/>
      <c r="J8" s="42"/>
      <c r="K8" s="42"/>
      <c r="L8" s="42"/>
      <c r="M8" s="42"/>
      <c r="N8" s="42"/>
      <c r="O8" s="42"/>
      <c r="P8" s="42"/>
      <c r="Q8" s="42"/>
      <c r="R8" s="42"/>
      <c r="S8" s="42"/>
      <c r="T8" s="42"/>
    </row>
    <row r="9" spans="2:26" s="41" customFormat="1" ht="15.75" customHeight="1" x14ac:dyDescent="0.2">
      <c r="B9" s="43" t="s">
        <v>545</v>
      </c>
      <c r="C9" s="43"/>
      <c r="D9" s="43"/>
      <c r="E9" s="44"/>
      <c r="F9" s="44"/>
      <c r="G9" s="43"/>
      <c r="H9" s="43"/>
      <c r="I9" s="43"/>
      <c r="J9" s="44"/>
      <c r="K9" s="44"/>
      <c r="L9" s="44"/>
      <c r="M9" s="44"/>
      <c r="N9" s="44"/>
    </row>
    <row r="10" spans="2:26" ht="21.75" customHeight="1" x14ac:dyDescent="0.2">
      <c r="B10" s="587" t="s">
        <v>92</v>
      </c>
      <c r="C10" s="587">
        <v>3</v>
      </c>
      <c r="D10" s="587"/>
      <c r="E10" s="587"/>
      <c r="F10" s="587" t="s">
        <v>93</v>
      </c>
      <c r="G10" s="587"/>
      <c r="H10" s="587"/>
      <c r="I10" s="587"/>
      <c r="J10" s="587"/>
      <c r="K10" s="587"/>
      <c r="L10" s="587"/>
      <c r="M10" s="587"/>
      <c r="N10" s="587"/>
      <c r="O10" s="587"/>
      <c r="P10" s="587"/>
      <c r="Q10" s="587"/>
      <c r="R10" s="587"/>
    </row>
    <row r="11" spans="2:26" ht="21.75" customHeight="1" x14ac:dyDescent="0.2">
      <c r="B11" s="587">
        <v>1</v>
      </c>
      <c r="C11" s="587">
        <v>4</v>
      </c>
      <c r="D11" s="587"/>
      <c r="E11" s="587"/>
      <c r="F11" s="45" t="s">
        <v>94</v>
      </c>
      <c r="G11" s="45" t="s">
        <v>95</v>
      </c>
      <c r="H11" s="45" t="s">
        <v>96</v>
      </c>
      <c r="I11" s="45" t="s">
        <v>97</v>
      </c>
      <c r="J11" s="45" t="s">
        <v>98</v>
      </c>
      <c r="K11" s="45" t="s">
        <v>99</v>
      </c>
      <c r="L11" s="45" t="s">
        <v>100</v>
      </c>
      <c r="M11" s="45" t="s">
        <v>101</v>
      </c>
      <c r="N11" s="45" t="s">
        <v>102</v>
      </c>
      <c r="O11" s="45" t="s">
        <v>103</v>
      </c>
      <c r="P11" s="45" t="s">
        <v>104</v>
      </c>
      <c r="Q11" s="587" t="s">
        <v>3</v>
      </c>
      <c r="R11" s="587"/>
      <c r="W11" s="651"/>
      <c r="X11" s="651"/>
      <c r="Y11" s="651"/>
      <c r="Z11" s="651"/>
    </row>
    <row r="12" spans="2:26" ht="11.1" customHeight="1" x14ac:dyDescent="0.2">
      <c r="B12" s="652" t="s">
        <v>105</v>
      </c>
      <c r="C12" s="653"/>
      <c r="D12" s="653"/>
      <c r="E12" s="654"/>
      <c r="F12" s="47">
        <f>NIÑO!C10</f>
        <v>84</v>
      </c>
      <c r="G12" s="48">
        <f>NIÑO!D10</f>
        <v>57</v>
      </c>
      <c r="H12" s="49"/>
      <c r="I12" s="49"/>
      <c r="J12" s="49"/>
      <c r="K12" s="49"/>
      <c r="L12" s="49"/>
      <c r="M12" s="49"/>
      <c r="N12" s="50"/>
      <c r="O12" s="51"/>
      <c r="P12" s="52"/>
      <c r="Q12" s="655">
        <f>SUM(F12:P12)</f>
        <v>141</v>
      </c>
      <c r="R12" s="656"/>
      <c r="V12" s="53"/>
      <c r="X12" s="54"/>
      <c r="Y12" s="53"/>
      <c r="Z12" s="53"/>
    </row>
    <row r="13" spans="2:26" ht="11.1" customHeight="1" x14ac:dyDescent="0.2">
      <c r="B13" s="657" t="s">
        <v>106</v>
      </c>
      <c r="C13" s="658"/>
      <c r="D13" s="658"/>
      <c r="E13" s="659"/>
      <c r="F13" s="55">
        <f>NIÑO!C11</f>
        <v>259</v>
      </c>
      <c r="G13" s="56">
        <f>NIÑO!D11</f>
        <v>183</v>
      </c>
      <c r="H13" s="56">
        <f>NIÑO!E11</f>
        <v>153</v>
      </c>
      <c r="I13" s="56">
        <f>NIÑO!F11</f>
        <v>176</v>
      </c>
      <c r="J13" s="56">
        <f>NIÑO!G11</f>
        <v>129</v>
      </c>
      <c r="K13" s="56">
        <f>NIÑO!H11</f>
        <v>147</v>
      </c>
      <c r="L13" s="56">
        <f>NIÑO!I11</f>
        <v>136</v>
      </c>
      <c r="M13" s="56">
        <f>NIÑO!J11</f>
        <v>112</v>
      </c>
      <c r="N13" s="56">
        <f>NIÑO!K11</f>
        <v>101</v>
      </c>
      <c r="O13" s="56">
        <f>NIÑO!L11</f>
        <v>84</v>
      </c>
      <c r="P13" s="57">
        <f>NIÑO!M11</f>
        <v>125</v>
      </c>
      <c r="Q13" s="660">
        <f t="shared" ref="Q13:Q19" si="0">SUM(F13:P13)</f>
        <v>1605</v>
      </c>
      <c r="R13" s="661"/>
      <c r="W13" s="53"/>
      <c r="X13" s="58"/>
      <c r="Y13" s="58"/>
      <c r="Z13" s="54"/>
    </row>
    <row r="14" spans="2:26" ht="11.1" customHeight="1" x14ac:dyDescent="0.2">
      <c r="B14" s="657" t="s">
        <v>107</v>
      </c>
      <c r="C14" s="658"/>
      <c r="D14" s="658"/>
      <c r="E14" s="659"/>
      <c r="F14" s="55">
        <f>NIÑO!C12</f>
        <v>218</v>
      </c>
      <c r="G14" s="56">
        <f>NIÑO!D12</f>
        <v>152</v>
      </c>
      <c r="H14" s="56">
        <f>NIÑO!E12</f>
        <v>93</v>
      </c>
      <c r="I14" s="56">
        <f>NIÑO!F12</f>
        <v>74</v>
      </c>
      <c r="J14" s="56">
        <f>NIÑO!G12</f>
        <v>79</v>
      </c>
      <c r="K14" s="56">
        <f>NIÑO!H12</f>
        <v>81</v>
      </c>
      <c r="L14" s="59"/>
      <c r="M14" s="60"/>
      <c r="N14" s="60"/>
      <c r="O14" s="60"/>
      <c r="P14" s="61"/>
      <c r="Q14" s="660">
        <f t="shared" si="0"/>
        <v>697</v>
      </c>
      <c r="R14" s="661"/>
      <c r="W14" s="53"/>
      <c r="X14" s="58"/>
      <c r="Y14" s="62"/>
      <c r="Z14" s="62"/>
    </row>
    <row r="15" spans="2:26" ht="11.1" customHeight="1" x14ac:dyDescent="0.2">
      <c r="B15" s="657" t="s">
        <v>108</v>
      </c>
      <c r="C15" s="658"/>
      <c r="D15" s="658"/>
      <c r="E15" s="659"/>
      <c r="F15" s="55">
        <f>NIÑO!C13</f>
        <v>102</v>
      </c>
      <c r="G15" s="56">
        <f>NIÑO!D13</f>
        <v>63</v>
      </c>
      <c r="H15" s="56">
        <f>NIÑO!E13</f>
        <v>69</v>
      </c>
      <c r="I15" s="56">
        <f>NIÑO!F13</f>
        <v>51</v>
      </c>
      <c r="J15" s="59"/>
      <c r="K15" s="60"/>
      <c r="L15" s="63"/>
      <c r="M15" s="63"/>
      <c r="N15" s="63"/>
      <c r="O15" s="63"/>
      <c r="P15" s="64"/>
      <c r="Q15" s="660">
        <f t="shared" si="0"/>
        <v>285</v>
      </c>
      <c r="R15" s="661"/>
      <c r="W15" s="53"/>
      <c r="X15" s="58"/>
      <c r="Y15" s="662"/>
      <c r="Z15" s="662"/>
    </row>
    <row r="16" spans="2:26" ht="11.1" customHeight="1" x14ac:dyDescent="0.2">
      <c r="B16" s="657" t="s">
        <v>109</v>
      </c>
      <c r="C16" s="658"/>
      <c r="D16" s="658"/>
      <c r="E16" s="659"/>
      <c r="F16" s="55">
        <f>NIÑO!C14</f>
        <v>57</v>
      </c>
      <c r="G16" s="56">
        <f>NIÑO!D14</f>
        <v>31</v>
      </c>
      <c r="H16" s="56">
        <f>NIÑO!E14</f>
        <v>27</v>
      </c>
      <c r="I16" s="56">
        <f>NIÑO!F14</f>
        <v>30</v>
      </c>
      <c r="J16" s="65"/>
      <c r="K16" s="63"/>
      <c r="L16" s="63"/>
      <c r="M16" s="63"/>
      <c r="N16" s="63"/>
      <c r="O16" s="63"/>
      <c r="P16" s="64"/>
      <c r="Q16" s="660">
        <f t="shared" si="0"/>
        <v>145</v>
      </c>
      <c r="R16" s="661"/>
      <c r="W16" s="53"/>
      <c r="X16" s="54"/>
      <c r="Y16" s="54"/>
      <c r="Z16" s="54"/>
    </row>
    <row r="17" spans="2:22" ht="11.1" customHeight="1" x14ac:dyDescent="0.2">
      <c r="B17" s="657" t="s">
        <v>110</v>
      </c>
      <c r="C17" s="658"/>
      <c r="D17" s="658"/>
      <c r="E17" s="659"/>
      <c r="F17" s="55">
        <f>NIÑO!C15</f>
        <v>62</v>
      </c>
      <c r="G17" s="56">
        <f>NIÑO!D15</f>
        <v>30</v>
      </c>
      <c r="H17" s="56">
        <f>NIÑO!E15</f>
        <v>17</v>
      </c>
      <c r="I17" s="56">
        <f>NIÑO!F15</f>
        <v>19</v>
      </c>
      <c r="J17" s="65"/>
      <c r="K17" s="63"/>
      <c r="L17" s="63"/>
      <c r="M17" s="63"/>
      <c r="N17" s="63"/>
      <c r="O17" s="63"/>
      <c r="P17" s="64"/>
      <c r="Q17" s="660">
        <f t="shared" si="0"/>
        <v>128</v>
      </c>
      <c r="R17" s="661"/>
    </row>
    <row r="18" spans="2:22" ht="11.1" customHeight="1" x14ac:dyDescent="0.2">
      <c r="B18" s="657" t="s">
        <v>424</v>
      </c>
      <c r="C18" s="658"/>
      <c r="D18" s="658"/>
      <c r="E18" s="659"/>
      <c r="F18" s="55">
        <f>NIÑO!C16</f>
        <v>135</v>
      </c>
      <c r="G18" s="59"/>
      <c r="H18" s="60"/>
      <c r="I18" s="60"/>
      <c r="J18" s="65"/>
      <c r="K18" s="63"/>
      <c r="L18" s="63"/>
      <c r="M18" s="63"/>
      <c r="N18" s="63"/>
      <c r="O18" s="63"/>
      <c r="P18" s="64"/>
      <c r="Q18" s="660">
        <f t="shared" si="0"/>
        <v>135</v>
      </c>
      <c r="R18" s="661"/>
    </row>
    <row r="19" spans="2:22" ht="11.1" customHeight="1" x14ac:dyDescent="0.2">
      <c r="B19" s="663" t="s">
        <v>425</v>
      </c>
      <c r="C19" s="664"/>
      <c r="D19" s="664"/>
      <c r="E19" s="665"/>
      <c r="F19" s="66">
        <f>NIÑO!C17</f>
        <v>6</v>
      </c>
      <c r="G19" s="310"/>
      <c r="H19" s="67"/>
      <c r="I19" s="67"/>
      <c r="J19" s="67"/>
      <c r="K19" s="67"/>
      <c r="L19" s="67"/>
      <c r="M19" s="67"/>
      <c r="N19" s="67"/>
      <c r="O19" s="67"/>
      <c r="P19" s="68"/>
      <c r="Q19" s="660">
        <f t="shared" si="0"/>
        <v>6</v>
      </c>
      <c r="R19" s="661"/>
    </row>
    <row r="20" spans="2:22" ht="5.25" customHeight="1" x14ac:dyDescent="0.2">
      <c r="F20" s="39"/>
      <c r="G20" s="39"/>
      <c r="H20" s="39"/>
      <c r="I20" s="39"/>
      <c r="J20" s="39"/>
      <c r="K20" s="39"/>
      <c r="L20" s="39"/>
      <c r="M20" s="39"/>
      <c r="N20" s="39"/>
      <c r="O20" s="39"/>
      <c r="P20" s="39"/>
      <c r="Q20" s="666"/>
      <c r="R20" s="666"/>
    </row>
    <row r="21" spans="2:22" ht="15" customHeight="1" x14ac:dyDescent="0.2">
      <c r="B21" s="667" t="s">
        <v>111</v>
      </c>
      <c r="C21" s="667"/>
      <c r="D21" s="667"/>
      <c r="E21" s="667"/>
      <c r="F21" s="667"/>
      <c r="G21" s="667"/>
      <c r="H21" s="667"/>
      <c r="I21" s="667"/>
      <c r="J21" s="667"/>
      <c r="K21" s="667"/>
      <c r="L21" s="667"/>
      <c r="M21" s="667"/>
      <c r="N21" s="667"/>
      <c r="O21" s="667"/>
      <c r="P21" s="667"/>
      <c r="Q21" s="667"/>
      <c r="R21" s="667"/>
    </row>
    <row r="22" spans="2:22" ht="21" customHeight="1" x14ac:dyDescent="0.2">
      <c r="B22" s="637" t="s">
        <v>112</v>
      </c>
      <c r="C22" s="638"/>
      <c r="D22" s="638"/>
      <c r="E22" s="638"/>
      <c r="F22" s="638"/>
      <c r="G22" s="638"/>
      <c r="H22" s="638"/>
      <c r="I22" s="639"/>
      <c r="J22" s="70" t="s">
        <v>113</v>
      </c>
      <c r="K22" s="70" t="s">
        <v>422</v>
      </c>
      <c r="L22" s="70" t="s">
        <v>114</v>
      </c>
      <c r="M22" s="70" t="s">
        <v>115</v>
      </c>
      <c r="N22" s="70" t="s">
        <v>116</v>
      </c>
      <c r="O22" s="70" t="s">
        <v>117</v>
      </c>
      <c r="P22" s="70" t="s">
        <v>381</v>
      </c>
      <c r="Q22" s="587" t="s">
        <v>3</v>
      </c>
      <c r="R22" s="587"/>
    </row>
    <row r="23" spans="2:22" ht="14.25" customHeight="1" x14ac:dyDescent="0.2">
      <c r="B23" s="315" t="s">
        <v>515</v>
      </c>
      <c r="C23" s="316"/>
      <c r="D23" s="316"/>
      <c r="E23" s="317"/>
      <c r="F23" s="317"/>
      <c r="G23" s="317"/>
      <c r="H23" s="317"/>
      <c r="I23" s="318"/>
      <c r="J23" s="72">
        <f>NIÑO!C46</f>
        <v>0</v>
      </c>
      <c r="K23" s="73"/>
      <c r="L23" s="74"/>
      <c r="M23" s="74"/>
      <c r="N23" s="74"/>
      <c r="O23" s="74"/>
      <c r="P23" s="464"/>
      <c r="Q23" s="668">
        <f>J23</f>
        <v>0</v>
      </c>
      <c r="R23" s="668"/>
    </row>
    <row r="24" spans="2:22" ht="14.25" customHeight="1" x14ac:dyDescent="0.2">
      <c r="B24" s="360" t="s">
        <v>516</v>
      </c>
      <c r="C24" s="319"/>
      <c r="D24" s="319"/>
      <c r="E24" s="319"/>
      <c r="F24" s="319"/>
      <c r="G24" s="319"/>
      <c r="H24" s="319"/>
      <c r="I24" s="320"/>
      <c r="J24" s="77"/>
      <c r="K24" s="78">
        <f>NIÑO!D47</f>
        <v>150</v>
      </c>
      <c r="L24" s="78">
        <f>NIÑO!E47</f>
        <v>140</v>
      </c>
      <c r="M24" s="78">
        <f>NIÑO!F47</f>
        <v>52</v>
      </c>
      <c r="N24" s="78">
        <f>NIÑO!G47</f>
        <v>3</v>
      </c>
      <c r="O24" s="78">
        <f>NIÑO!H47</f>
        <v>7</v>
      </c>
      <c r="P24" s="78">
        <f>NIÑO!I47+NIÑO!J47</f>
        <v>0</v>
      </c>
      <c r="Q24" s="669">
        <f>SUM(K24:P24)</f>
        <v>352</v>
      </c>
      <c r="R24" s="669"/>
    </row>
    <row r="25" spans="2:22" ht="14.25" customHeight="1" x14ac:dyDescent="0.2">
      <c r="B25" s="321" t="s">
        <v>517</v>
      </c>
      <c r="C25" s="322"/>
      <c r="D25" s="322"/>
      <c r="E25" s="322"/>
      <c r="F25" s="322"/>
      <c r="G25" s="322"/>
      <c r="H25" s="322"/>
      <c r="I25" s="323"/>
      <c r="J25" s="79"/>
      <c r="K25" s="80"/>
      <c r="L25" s="78">
        <f>NIÑO!E48</f>
        <v>167</v>
      </c>
      <c r="M25" s="78">
        <f>NIÑO!F48</f>
        <v>57</v>
      </c>
      <c r="N25" s="78">
        <f>NIÑO!G48</f>
        <v>12</v>
      </c>
      <c r="O25" s="78">
        <f>NIÑO!H48</f>
        <v>7</v>
      </c>
      <c r="P25" s="78">
        <f>NIÑO!I48+NIÑO!J48</f>
        <v>2</v>
      </c>
      <c r="Q25" s="814">
        <f>SUM(K25:P25)</f>
        <v>245</v>
      </c>
      <c r="R25" s="814"/>
    </row>
    <row r="26" spans="2:22" ht="6.75" customHeight="1" x14ac:dyDescent="0.2"/>
    <row r="27" spans="2:22" ht="15.75" customHeight="1" x14ac:dyDescent="0.2">
      <c r="B27" s="81" t="s">
        <v>546</v>
      </c>
      <c r="C27" s="81"/>
      <c r="D27" s="81"/>
    </row>
    <row r="28" spans="2:22" s="39" customFormat="1" ht="14.25" customHeight="1" x14ac:dyDescent="0.2">
      <c r="B28" s="615" t="s">
        <v>119</v>
      </c>
      <c r="C28" s="615"/>
      <c r="D28" s="615"/>
      <c r="E28" s="615" t="s">
        <v>120</v>
      </c>
      <c r="F28" s="615"/>
      <c r="G28" s="615"/>
      <c r="H28" s="615"/>
      <c r="I28" s="615"/>
      <c r="J28" s="82"/>
      <c r="K28" s="587" t="s">
        <v>92</v>
      </c>
      <c r="L28" s="587"/>
      <c r="M28" s="584" t="s">
        <v>121</v>
      </c>
      <c r="N28" s="585"/>
      <c r="O28"/>
      <c r="P28" s="587" t="s">
        <v>92</v>
      </c>
      <c r="Q28" s="587"/>
      <c r="R28" s="70" t="s">
        <v>518</v>
      </c>
      <c r="S28"/>
      <c r="V28"/>
    </row>
    <row r="29" spans="2:22" s="39" customFormat="1" ht="14.25" customHeight="1" x14ac:dyDescent="0.2">
      <c r="B29" s="615"/>
      <c r="C29" s="615"/>
      <c r="D29" s="615"/>
      <c r="E29" s="615"/>
      <c r="F29" s="615"/>
      <c r="G29" s="615"/>
      <c r="H29" s="615"/>
      <c r="I29" s="615"/>
      <c r="J29" s="82"/>
      <c r="K29" s="587"/>
      <c r="L29" s="587"/>
      <c r="M29" s="477" t="s">
        <v>71</v>
      </c>
      <c r="N29" s="514" t="s">
        <v>72</v>
      </c>
      <c r="O29"/>
      <c r="P29" s="587"/>
      <c r="Q29" s="587"/>
      <c r="R29" s="70" t="s">
        <v>519</v>
      </c>
      <c r="S29"/>
      <c r="V29"/>
    </row>
    <row r="30" spans="2:22" s="39" customFormat="1" ht="16.5" customHeight="1" x14ac:dyDescent="0.2">
      <c r="B30" s="615"/>
      <c r="C30" s="615"/>
      <c r="D30" s="615"/>
      <c r="E30" s="587" t="s">
        <v>426</v>
      </c>
      <c r="F30" s="587" t="s">
        <v>427</v>
      </c>
      <c r="G30" s="587" t="s">
        <v>428</v>
      </c>
      <c r="H30" s="587" t="s">
        <v>429</v>
      </c>
      <c r="I30" s="587" t="s">
        <v>433</v>
      </c>
      <c r="J30"/>
      <c r="K30" s="590" t="s">
        <v>122</v>
      </c>
      <c r="L30" s="591"/>
      <c r="M30" s="515">
        <f>NIÑO!H72</f>
        <v>0</v>
      </c>
      <c r="N30" s="451"/>
      <c r="O30"/>
      <c r="P30" s="590" t="s">
        <v>520</v>
      </c>
      <c r="Q30" s="591"/>
      <c r="R30" s="327"/>
      <c r="S30"/>
      <c r="V30"/>
    </row>
    <row r="31" spans="2:22" s="39" customFormat="1" ht="16.5" customHeight="1" x14ac:dyDescent="0.2">
      <c r="B31" s="615"/>
      <c r="C31" s="615"/>
      <c r="D31" s="615"/>
      <c r="E31" s="587"/>
      <c r="F31" s="587"/>
      <c r="G31" s="587"/>
      <c r="H31" s="587"/>
      <c r="I31" s="587"/>
      <c r="J31"/>
      <c r="K31" s="625" t="s">
        <v>382</v>
      </c>
      <c r="L31" s="626"/>
      <c r="M31" s="516">
        <f>NIÑO!H73</f>
        <v>0</v>
      </c>
      <c r="N31" s="327">
        <f>NIÑO!I73</f>
        <v>0</v>
      </c>
      <c r="O31"/>
      <c r="P31" s="625" t="s">
        <v>521</v>
      </c>
      <c r="Q31" s="626"/>
      <c r="R31" s="331"/>
      <c r="S31"/>
      <c r="V31"/>
    </row>
    <row r="32" spans="2:22" s="39" customFormat="1" ht="11.1" customHeight="1" x14ac:dyDescent="0.2">
      <c r="B32" s="324" t="s">
        <v>123</v>
      </c>
      <c r="C32" s="325" t="s">
        <v>75</v>
      </c>
      <c r="D32" s="326"/>
      <c r="E32" s="327">
        <f>NIÑO!C71</f>
        <v>3</v>
      </c>
      <c r="F32" s="327">
        <f>NIÑO!D71</f>
        <v>0</v>
      </c>
      <c r="G32" s="327">
        <f>NIÑO!E71</f>
        <v>0</v>
      </c>
      <c r="H32" s="327">
        <f>NIÑO!F71</f>
        <v>0</v>
      </c>
      <c r="I32" s="327">
        <f>NIÑO!G71</f>
        <v>0</v>
      </c>
      <c r="J32"/>
      <c r="K32" s="625" t="s">
        <v>383</v>
      </c>
      <c r="L32" s="626"/>
      <c r="M32" s="516">
        <f>NIÑO!H74</f>
        <v>0</v>
      </c>
      <c r="N32" s="331">
        <f>NIÑO!I74</f>
        <v>0</v>
      </c>
      <c r="O32"/>
      <c r="P32" s="625" t="s">
        <v>522</v>
      </c>
      <c r="Q32" s="626"/>
      <c r="R32" s="331"/>
      <c r="S32"/>
      <c r="V32"/>
    </row>
    <row r="33" spans="2:23" s="39" customFormat="1" ht="11.1" customHeight="1" x14ac:dyDescent="0.2">
      <c r="B33" s="328" t="s">
        <v>74</v>
      </c>
      <c r="C33" s="329"/>
      <c r="D33" s="330"/>
      <c r="E33" s="331">
        <f>NIÑO!C72</f>
        <v>114</v>
      </c>
      <c r="F33" s="331">
        <f>NIÑO!D72</f>
        <v>70</v>
      </c>
      <c r="G33" s="327">
        <f>NIÑO!E72</f>
        <v>46</v>
      </c>
      <c r="H33" s="327">
        <f>NIÑO!F72</f>
        <v>8</v>
      </c>
      <c r="I33" s="327">
        <f>NIÑO!G72</f>
        <v>1</v>
      </c>
      <c r="J33"/>
      <c r="K33" s="625" t="s">
        <v>384</v>
      </c>
      <c r="L33" s="626"/>
      <c r="M33" s="516">
        <f>NIÑO!H75</f>
        <v>0</v>
      </c>
      <c r="N33" s="331">
        <f>NIÑO!I75</f>
        <v>0</v>
      </c>
      <c r="O33"/>
      <c r="P33" s="588" t="s">
        <v>387</v>
      </c>
      <c r="Q33" s="589"/>
      <c r="R33" s="335"/>
      <c r="S33"/>
      <c r="V33"/>
    </row>
    <row r="34" spans="2:23" s="39" customFormat="1" ht="11.1" customHeight="1" x14ac:dyDescent="0.2">
      <c r="B34" s="328" t="s">
        <v>124</v>
      </c>
      <c r="C34" s="329"/>
      <c r="D34" s="330"/>
      <c r="E34" s="331">
        <f>NIÑO!C73</f>
        <v>40</v>
      </c>
      <c r="F34" s="331">
        <f>NIÑO!D73</f>
        <v>25</v>
      </c>
      <c r="G34" s="327">
        <f>NIÑO!E73</f>
        <v>14</v>
      </c>
      <c r="H34" s="327">
        <f>NIÑO!F73</f>
        <v>11</v>
      </c>
      <c r="I34" s="327">
        <f>NIÑO!G73</f>
        <v>2</v>
      </c>
      <c r="J34"/>
      <c r="K34" s="588" t="s">
        <v>385</v>
      </c>
      <c r="L34" s="589"/>
      <c r="M34" s="517">
        <f>NIÑO!H76</f>
        <v>0</v>
      </c>
      <c r="N34" s="335">
        <f>NIÑO!I76</f>
        <v>0</v>
      </c>
      <c r="O34"/>
      <c r="P34"/>
      <c r="R34"/>
      <c r="S34"/>
      <c r="T34"/>
      <c r="U34"/>
      <c r="V34"/>
      <c r="W34"/>
    </row>
    <row r="35" spans="2:23" s="39" customFormat="1" ht="11.1" customHeight="1" x14ac:dyDescent="0.2">
      <c r="B35" s="332" t="s">
        <v>386</v>
      </c>
      <c r="C35" s="333"/>
      <c r="D35" s="334"/>
      <c r="E35" s="335">
        <f>NIÑO!C74</f>
        <v>9</v>
      </c>
      <c r="F35" s="335">
        <f>NIÑO!D74</f>
        <v>3</v>
      </c>
      <c r="G35" s="335">
        <f>NIÑO!E74</f>
        <v>1</v>
      </c>
      <c r="H35" s="400">
        <f>NIÑO!F74</f>
        <v>4</v>
      </c>
      <c r="I35" s="400">
        <f>NIÑO!G74</f>
        <v>0</v>
      </c>
      <c r="J35"/>
      <c r="K35" s="180"/>
      <c r="L35" s="180"/>
      <c r="M35" s="112"/>
      <c r="N35" s="112"/>
      <c r="O35" s="112"/>
      <c r="P35" s="112"/>
      <c r="Q35" s="288"/>
      <c r="R35" s="288"/>
    </row>
    <row r="36" spans="2:23" ht="21" customHeight="1" x14ac:dyDescent="0.2"/>
    <row r="37" spans="2:23" ht="9.75" customHeight="1" x14ac:dyDescent="0.2"/>
    <row r="38" spans="2:23" ht="21" customHeight="1" x14ac:dyDescent="0.2">
      <c r="B38" s="806" t="s">
        <v>364</v>
      </c>
      <c r="C38" s="807"/>
      <c r="D38" s="808"/>
      <c r="E38" s="631" t="s">
        <v>398</v>
      </c>
      <c r="F38" s="631"/>
      <c r="G38" s="631"/>
      <c r="H38" s="631"/>
      <c r="I38" s="631"/>
      <c r="J38" s="631"/>
      <c r="K38" s="631" t="s">
        <v>399</v>
      </c>
      <c r="L38" s="631"/>
      <c r="M38" s="631"/>
      <c r="N38" s="631"/>
      <c r="O38" s="631"/>
      <c r="P38" s="631"/>
    </row>
    <row r="39" spans="2:23" ht="21" customHeight="1" x14ac:dyDescent="0.2">
      <c r="B39" s="809"/>
      <c r="C39" s="810"/>
      <c r="D39" s="811"/>
      <c r="E39" s="305" t="s">
        <v>400</v>
      </c>
      <c r="F39" s="305" t="s">
        <v>401</v>
      </c>
      <c r="G39" s="305" t="s">
        <v>402</v>
      </c>
      <c r="H39" s="306" t="s">
        <v>403</v>
      </c>
      <c r="I39" s="306" t="s">
        <v>404</v>
      </c>
      <c r="J39" s="305" t="s">
        <v>405</v>
      </c>
      <c r="K39" s="305" t="s">
        <v>400</v>
      </c>
      <c r="L39" s="305" t="s">
        <v>401</v>
      </c>
      <c r="M39" s="305" t="s">
        <v>402</v>
      </c>
      <c r="N39" s="306" t="s">
        <v>403</v>
      </c>
      <c r="O39" s="306" t="s">
        <v>404</v>
      </c>
      <c r="P39" s="305" t="s">
        <v>405</v>
      </c>
    </row>
    <row r="40" spans="2:23" ht="11.1" customHeight="1" x14ac:dyDescent="0.2">
      <c r="B40" s="336" t="s">
        <v>363</v>
      </c>
      <c r="C40" s="337"/>
      <c r="D40" s="338"/>
      <c r="E40" s="339">
        <f>NIÑO!C79</f>
        <v>2</v>
      </c>
      <c r="F40" s="339">
        <f>NIÑO!D79</f>
        <v>0</v>
      </c>
      <c r="G40" s="339">
        <f>NIÑO!E79</f>
        <v>1</v>
      </c>
      <c r="H40" s="340">
        <f>NIÑO!F79</f>
        <v>0</v>
      </c>
      <c r="I40" s="341">
        <f>NIÑO!G79</f>
        <v>0</v>
      </c>
      <c r="J40" s="342">
        <f>NIÑO!H79</f>
        <v>0</v>
      </c>
      <c r="K40" s="404">
        <f>NIÑO!I79</f>
        <v>0</v>
      </c>
      <c r="L40" s="404">
        <f>NIÑO!J79</f>
        <v>0</v>
      </c>
      <c r="M40" s="404">
        <f>NIÑO!K79</f>
        <v>0</v>
      </c>
      <c r="N40" s="404">
        <f>NIÑO!L79</f>
        <v>0</v>
      </c>
      <c r="O40" s="404">
        <f>NIÑO!M79</f>
        <v>0</v>
      </c>
      <c r="P40" s="404">
        <f>NIÑO!N79</f>
        <v>0</v>
      </c>
    </row>
    <row r="41" spans="2:23" ht="11.1" customHeight="1" x14ac:dyDescent="0.2">
      <c r="B41" s="343" t="s">
        <v>406</v>
      </c>
      <c r="C41" s="344"/>
      <c r="D41" s="345"/>
      <c r="E41" s="346">
        <f>NIÑO!C80</f>
        <v>0</v>
      </c>
      <c r="F41" s="346">
        <f>NIÑO!D80</f>
        <v>0</v>
      </c>
      <c r="G41" s="346">
        <f>NIÑO!E80</f>
        <v>0</v>
      </c>
      <c r="H41" s="347">
        <f>NIÑO!F80</f>
        <v>1</v>
      </c>
      <c r="I41" s="348">
        <f>NIÑO!G80</f>
        <v>0</v>
      </c>
      <c r="J41" s="349">
        <f>NIÑO!H80</f>
        <v>0</v>
      </c>
      <c r="K41" s="349">
        <f>NIÑO!I80</f>
        <v>0</v>
      </c>
      <c r="L41" s="349">
        <f>NIÑO!J80</f>
        <v>0</v>
      </c>
      <c r="M41" s="349">
        <f>NIÑO!K80</f>
        <v>0</v>
      </c>
      <c r="N41" s="346">
        <f>NIÑO!L80</f>
        <v>0</v>
      </c>
      <c r="O41" s="346">
        <f>NIÑO!M80</f>
        <v>0</v>
      </c>
      <c r="P41" s="346">
        <f>NIÑO!N80</f>
        <v>0</v>
      </c>
    </row>
    <row r="42" spans="2:23" ht="11.1" customHeight="1" x14ac:dyDescent="0.2">
      <c r="B42" s="350" t="s">
        <v>407</v>
      </c>
      <c r="C42" s="351"/>
      <c r="D42" s="352"/>
      <c r="E42" s="450">
        <f>NIÑO!C81</f>
        <v>0</v>
      </c>
      <c r="F42" s="450">
        <f>NIÑO!D81</f>
        <v>0</v>
      </c>
      <c r="G42" s="450">
        <f>NIÑO!E81</f>
        <v>0</v>
      </c>
      <c r="H42" s="379">
        <f>NIÑO!F81</f>
        <v>0</v>
      </c>
      <c r="I42" s="368">
        <f>NIÑO!G81</f>
        <v>0</v>
      </c>
      <c r="J42" s="450">
        <f>NIÑO!H81</f>
        <v>0</v>
      </c>
      <c r="K42" s="450">
        <f>NIÑO!I81</f>
        <v>0</v>
      </c>
      <c r="L42" s="450">
        <f>NIÑO!J81</f>
        <v>0</v>
      </c>
      <c r="M42" s="450">
        <f>NIÑO!K81</f>
        <v>0</v>
      </c>
      <c r="N42" s="450">
        <f>NIÑO!L81</f>
        <v>0</v>
      </c>
      <c r="O42" s="450">
        <f>NIÑO!M81</f>
        <v>0</v>
      </c>
      <c r="P42" s="450">
        <f>NIÑO!N81</f>
        <v>0</v>
      </c>
    </row>
    <row r="43" spans="2:23" ht="6" customHeight="1" x14ac:dyDescent="0.2"/>
    <row r="44" spans="2:23" ht="18.75" customHeight="1" x14ac:dyDescent="0.2">
      <c r="B44" s="81" t="s">
        <v>547</v>
      </c>
      <c r="C44" s="81"/>
      <c r="D44" s="81"/>
      <c r="E44" s="81"/>
      <c r="F44" s="81"/>
      <c r="G44" s="81"/>
      <c r="I44" s="86" t="s">
        <v>125</v>
      </c>
      <c r="J44" s="86"/>
      <c r="K44" s="86"/>
      <c r="L44" s="86"/>
      <c r="M44" s="86"/>
      <c r="N44" s="87"/>
      <c r="O44" s="812">
        <f>NIÑO!C23</f>
        <v>124</v>
      </c>
      <c r="P44" s="813"/>
    </row>
    <row r="45" spans="2:23" ht="6" customHeight="1" x14ac:dyDescent="0.2"/>
    <row r="46" spans="2:23" ht="14.25" customHeight="1" x14ac:dyDescent="0.2">
      <c r="B46" s="647" t="s">
        <v>126</v>
      </c>
      <c r="C46" s="647"/>
      <c r="D46" s="647"/>
      <c r="E46" s="647"/>
      <c r="F46" s="647"/>
      <c r="G46" s="647"/>
      <c r="H46" s="647"/>
      <c r="I46" s="647"/>
      <c r="J46" s="647"/>
      <c r="K46" s="647"/>
      <c r="L46" s="647"/>
      <c r="M46" s="647"/>
      <c r="N46" s="647"/>
      <c r="O46" s="647"/>
      <c r="P46" s="647"/>
      <c r="Q46" s="647"/>
      <c r="R46" s="647"/>
    </row>
    <row r="47" spans="2:23" s="81" customFormat="1" ht="17.25" customHeight="1" x14ac:dyDescent="0.2">
      <c r="B47" s="674" t="s">
        <v>127</v>
      </c>
      <c r="C47" s="675"/>
      <c r="D47" s="676"/>
      <c r="E47" s="683" t="s">
        <v>128</v>
      </c>
      <c r="F47" s="684"/>
      <c r="G47" s="684"/>
      <c r="H47" s="684"/>
      <c r="I47" s="684"/>
      <c r="J47" s="685"/>
      <c r="K47" s="599" t="s">
        <v>541</v>
      </c>
      <c r="L47" s="600"/>
      <c r="M47" s="599" t="s">
        <v>542</v>
      </c>
      <c r="N47" s="600"/>
      <c r="O47" s="599" t="s">
        <v>130</v>
      </c>
      <c r="P47" s="605"/>
      <c r="Q47" s="605"/>
      <c r="R47" s="600"/>
      <c r="S47" s="670" t="s">
        <v>131</v>
      </c>
      <c r="T47" s="578" t="s">
        <v>380</v>
      </c>
    </row>
    <row r="48" spans="2:23" s="81" customFormat="1" ht="17.25" customHeight="1" x14ac:dyDescent="0.2">
      <c r="B48" s="677"/>
      <c r="C48" s="678"/>
      <c r="D48" s="679"/>
      <c r="E48" s="608" t="s">
        <v>523</v>
      </c>
      <c r="F48" s="608"/>
      <c r="G48" s="608"/>
      <c r="H48" s="608"/>
      <c r="I48" s="608" t="s">
        <v>524</v>
      </c>
      <c r="J48" s="608"/>
      <c r="K48" s="601"/>
      <c r="L48" s="602"/>
      <c r="M48" s="601"/>
      <c r="N48" s="602"/>
      <c r="O48" s="601"/>
      <c r="P48" s="606"/>
      <c r="Q48" s="606"/>
      <c r="R48" s="602"/>
      <c r="S48" s="671"/>
      <c r="T48" s="579"/>
    </row>
    <row r="49" spans="1:20" s="81" customFormat="1" ht="33" customHeight="1" x14ac:dyDescent="0.2">
      <c r="B49" s="677"/>
      <c r="C49" s="678"/>
      <c r="D49" s="679"/>
      <c r="E49" s="608" t="s">
        <v>525</v>
      </c>
      <c r="F49" s="608"/>
      <c r="G49" s="608"/>
      <c r="H49" s="608"/>
      <c r="I49" s="608" t="s">
        <v>526</v>
      </c>
      <c r="J49" s="608"/>
      <c r="K49" s="603"/>
      <c r="L49" s="604"/>
      <c r="M49" s="603"/>
      <c r="N49" s="604"/>
      <c r="O49" s="603"/>
      <c r="P49" s="607"/>
      <c r="Q49" s="607"/>
      <c r="R49" s="604"/>
      <c r="S49" s="671"/>
      <c r="T49" s="579"/>
    </row>
    <row r="50" spans="1:20" s="81" customFormat="1" ht="17.25" customHeight="1" x14ac:dyDescent="0.2">
      <c r="B50" s="677"/>
      <c r="C50" s="678"/>
      <c r="D50" s="679"/>
      <c r="E50" s="615" t="s">
        <v>132</v>
      </c>
      <c r="F50" s="615"/>
      <c r="G50" s="584" t="s">
        <v>133</v>
      </c>
      <c r="H50" s="585"/>
      <c r="I50" s="70" t="s">
        <v>134</v>
      </c>
      <c r="J50" s="70" t="s">
        <v>135</v>
      </c>
      <c r="K50" s="89" t="s">
        <v>134</v>
      </c>
      <c r="L50" s="89" t="s">
        <v>135</v>
      </c>
      <c r="M50" s="89" t="s">
        <v>134</v>
      </c>
      <c r="N50" s="89" t="s">
        <v>135</v>
      </c>
      <c r="O50" s="673" t="s">
        <v>132</v>
      </c>
      <c r="P50" s="673"/>
      <c r="Q50" s="673" t="s">
        <v>133</v>
      </c>
      <c r="R50" s="673"/>
      <c r="S50" s="671"/>
      <c r="T50" s="579"/>
    </row>
    <row r="51" spans="1:20" s="81" customFormat="1" ht="17.25" customHeight="1" x14ac:dyDescent="0.2">
      <c r="B51" s="680"/>
      <c r="C51" s="681"/>
      <c r="D51" s="682"/>
      <c r="E51" s="90" t="s">
        <v>136</v>
      </c>
      <c r="F51" s="90" t="s">
        <v>58</v>
      </c>
      <c r="G51" s="90" t="s">
        <v>136</v>
      </c>
      <c r="H51" s="90" t="s">
        <v>58</v>
      </c>
      <c r="I51" s="70" t="s">
        <v>137</v>
      </c>
      <c r="J51" s="70" t="s">
        <v>137</v>
      </c>
      <c r="K51" s="91" t="s">
        <v>137</v>
      </c>
      <c r="L51" s="91" t="s">
        <v>137</v>
      </c>
      <c r="M51" s="91" t="s">
        <v>138</v>
      </c>
      <c r="N51" s="91" t="s">
        <v>138</v>
      </c>
      <c r="O51" s="88" t="s">
        <v>137</v>
      </c>
      <c r="P51" s="88" t="s">
        <v>139</v>
      </c>
      <c r="Q51" s="88" t="s">
        <v>137</v>
      </c>
      <c r="R51" s="88" t="s">
        <v>139</v>
      </c>
      <c r="S51" s="672"/>
      <c r="T51" s="580"/>
    </row>
    <row r="52" spans="1:20" ht="11.1" customHeight="1" x14ac:dyDescent="0.2">
      <c r="B52" s="619" t="s">
        <v>55</v>
      </c>
      <c r="C52" s="620"/>
      <c r="D52" s="621"/>
      <c r="E52" s="482">
        <f>NIÑO!D115+NIÑO!E115</f>
        <v>11</v>
      </c>
      <c r="F52" s="483">
        <f>NIÑO!D145+NIÑO!E145</f>
        <v>5</v>
      </c>
      <c r="G52" s="482">
        <f>NIÑO!D122+NIÑO!E122</f>
        <v>0</v>
      </c>
      <c r="H52" s="483">
        <f>NIÑO!D153+NIÑO!E153</f>
        <v>0</v>
      </c>
      <c r="I52" s="482">
        <f>NIÑO!D130+NIÑO!E130+NIÑO!D116+NIÑO!E116</f>
        <v>21</v>
      </c>
      <c r="J52" s="484">
        <f>NIÑO!D138+NIÑO!E138</f>
        <v>0</v>
      </c>
      <c r="K52" s="485">
        <f>NIÑO!D129+NIÑO!E129</f>
        <v>1</v>
      </c>
      <c r="L52" s="486">
        <f>NIÑO!D137+NIÑO!E137</f>
        <v>0</v>
      </c>
      <c r="M52" s="487">
        <f>NIÑO!D144+NIÑO!E144</f>
        <v>4</v>
      </c>
      <c r="N52" s="486">
        <f>NIÑO!D151+NIÑO!E151</f>
        <v>0</v>
      </c>
      <c r="O52" s="93">
        <f>NIÑO!D131+NIÑO!E131</f>
        <v>2</v>
      </c>
      <c r="P52" s="94"/>
      <c r="Q52" s="92">
        <f>NIÑO!D139+NIÑO!E139</f>
        <v>0</v>
      </c>
      <c r="R52" s="95"/>
      <c r="S52" s="500">
        <f>NIÑO!D109+NIÑO!E109</f>
        <v>1681</v>
      </c>
      <c r="T52" s="500">
        <f>NIÑO!D146+NIÑO!E146</f>
        <v>2</v>
      </c>
    </row>
    <row r="53" spans="1:20" ht="11.1" customHeight="1" x14ac:dyDescent="0.2">
      <c r="B53" s="622" t="s">
        <v>0</v>
      </c>
      <c r="C53" s="623"/>
      <c r="D53" s="624"/>
      <c r="E53" s="488">
        <f>NIÑO!F115</f>
        <v>6</v>
      </c>
      <c r="F53" s="489">
        <f>NIÑO!F145</f>
        <v>4</v>
      </c>
      <c r="G53" s="488">
        <f>NIÑO!F122</f>
        <v>0</v>
      </c>
      <c r="H53" s="489">
        <f>NIÑO!F153</f>
        <v>0</v>
      </c>
      <c r="I53" s="488">
        <f>NIÑO!F130+NIÑO!F116</f>
        <v>6</v>
      </c>
      <c r="J53" s="490">
        <f>NIÑO!F138</f>
        <v>0</v>
      </c>
      <c r="K53" s="491">
        <f>NIÑO!F129</f>
        <v>0</v>
      </c>
      <c r="L53" s="492">
        <f>NIÑO!F137</f>
        <v>0</v>
      </c>
      <c r="M53" s="493">
        <f>NIÑO!F144</f>
        <v>2</v>
      </c>
      <c r="N53" s="492">
        <f>NIÑO!F151</f>
        <v>0</v>
      </c>
      <c r="O53" s="98">
        <f>NIÑO!F131</f>
        <v>0</v>
      </c>
      <c r="P53" s="99"/>
      <c r="Q53" s="96">
        <f>NIÑO!F139</f>
        <v>0</v>
      </c>
      <c r="R53" s="100"/>
      <c r="S53" s="501">
        <f>NIÑO!F109</f>
        <v>672</v>
      </c>
      <c r="T53" s="501">
        <f>NIÑO!G146</f>
        <v>0</v>
      </c>
    </row>
    <row r="54" spans="1:20" ht="11.1" customHeight="1" x14ac:dyDescent="0.2">
      <c r="B54" s="622" t="s">
        <v>12</v>
      </c>
      <c r="C54" s="623"/>
      <c r="D54" s="624"/>
      <c r="E54" s="488">
        <f>NIÑO!G115</f>
        <v>1</v>
      </c>
      <c r="F54" s="489">
        <f>NIÑO!G145</f>
        <v>0</v>
      </c>
      <c r="G54" s="488">
        <f>NIÑO!G122</f>
        <v>0</v>
      </c>
      <c r="H54" s="489">
        <f>NIÑO!G153</f>
        <v>0</v>
      </c>
      <c r="I54" s="488">
        <f>NIÑO!G130+NIÑO!G116</f>
        <v>1</v>
      </c>
      <c r="J54" s="490">
        <f>NIÑO!G138</f>
        <v>0</v>
      </c>
      <c r="K54" s="491">
        <f>NIÑO!G129</f>
        <v>2</v>
      </c>
      <c r="L54" s="492">
        <f>NIÑO!G137</f>
        <v>0</v>
      </c>
      <c r="M54" s="493">
        <f>NIÑO!G144</f>
        <v>1</v>
      </c>
      <c r="N54" s="492">
        <f>NIÑO!G151</f>
        <v>0</v>
      </c>
      <c r="O54" s="98">
        <f>NIÑO!G131</f>
        <v>0</v>
      </c>
      <c r="P54" s="99"/>
      <c r="Q54" s="96">
        <f>NIÑO!G139</f>
        <v>0</v>
      </c>
      <c r="R54" s="100"/>
      <c r="S54" s="501">
        <f>NIÑO!G109</f>
        <v>278</v>
      </c>
      <c r="T54" s="501">
        <f>NIÑO!H146</f>
        <v>0</v>
      </c>
    </row>
    <row r="55" spans="1:20" ht="11.1" customHeight="1" x14ac:dyDescent="0.2">
      <c r="B55" s="622" t="s">
        <v>14</v>
      </c>
      <c r="C55" s="623"/>
      <c r="D55" s="624"/>
      <c r="E55" s="488">
        <f>NIÑO!H115</f>
        <v>1</v>
      </c>
      <c r="F55" s="489">
        <f>NIÑO!H145</f>
        <v>0</v>
      </c>
      <c r="G55" s="488">
        <f>NIÑO!H122</f>
        <v>0</v>
      </c>
      <c r="H55" s="489">
        <f>NIÑO!H153</f>
        <v>0</v>
      </c>
      <c r="I55" s="488">
        <f>NIÑO!H130+NIÑO!H116</f>
        <v>4</v>
      </c>
      <c r="J55" s="490">
        <f>NIÑO!H138</f>
        <v>0</v>
      </c>
      <c r="K55" s="491">
        <f>NIÑO!H129</f>
        <v>0</v>
      </c>
      <c r="L55" s="492">
        <f>NIÑO!H13</f>
        <v>0</v>
      </c>
      <c r="M55" s="493">
        <f>NIÑO!H144</f>
        <v>1</v>
      </c>
      <c r="N55" s="492">
        <f>NIÑO!H151</f>
        <v>0</v>
      </c>
      <c r="O55" s="98">
        <f>NIÑO!H131</f>
        <v>0</v>
      </c>
      <c r="P55" s="99"/>
      <c r="Q55" s="96">
        <f>NIÑO!H139</f>
        <v>0</v>
      </c>
      <c r="R55" s="100"/>
      <c r="S55" s="501">
        <f>NIÑO!H109</f>
        <v>139</v>
      </c>
      <c r="T55" s="501">
        <f>NIÑO!I146</f>
        <v>0</v>
      </c>
    </row>
    <row r="56" spans="1:20" ht="11.1" customHeight="1" x14ac:dyDescent="0.2">
      <c r="B56" s="622" t="s">
        <v>13</v>
      </c>
      <c r="C56" s="623"/>
      <c r="D56" s="624"/>
      <c r="E56" s="494">
        <f>NIÑO!I115</f>
        <v>0</v>
      </c>
      <c r="F56" s="495">
        <f>NIÑO!I145</f>
        <v>0</v>
      </c>
      <c r="G56" s="494">
        <f>NIÑO!I122</f>
        <v>0</v>
      </c>
      <c r="H56" s="495">
        <f>NIÑO!I153</f>
        <v>0</v>
      </c>
      <c r="I56" s="494">
        <f>NIÑO!I130+NIÑO!I116</f>
        <v>2</v>
      </c>
      <c r="J56" s="496">
        <f>NIÑO!I138</f>
        <v>0</v>
      </c>
      <c r="K56" s="497">
        <f>NIÑO!I129</f>
        <v>0</v>
      </c>
      <c r="L56" s="498">
        <f>NIÑO!I137</f>
        <v>0</v>
      </c>
      <c r="M56" s="499">
        <f>NIÑO!I144</f>
        <v>0</v>
      </c>
      <c r="N56" s="498">
        <f>NIÑO!I151</f>
        <v>0</v>
      </c>
      <c r="O56" s="355">
        <f>NIÑO!I131</f>
        <v>0</v>
      </c>
      <c r="P56" s="101"/>
      <c r="Q56" s="96">
        <f>NIÑO!I139</f>
        <v>0</v>
      </c>
      <c r="R56" s="102"/>
      <c r="S56" s="501">
        <f>NIÑO!I109</f>
        <v>125</v>
      </c>
      <c r="T56" s="501">
        <f>NIÑO!J146</f>
        <v>0</v>
      </c>
    </row>
    <row r="57" spans="1:20" ht="11.1" customHeight="1" x14ac:dyDescent="0.2">
      <c r="B57" s="622" t="s">
        <v>423</v>
      </c>
      <c r="C57" s="623"/>
      <c r="D57" s="624"/>
      <c r="E57" s="356"/>
      <c r="F57" s="357"/>
      <c r="G57" s="357"/>
      <c r="H57" s="357"/>
      <c r="I57" s="357"/>
      <c r="J57" s="357"/>
      <c r="K57" s="358"/>
      <c r="L57" s="358"/>
      <c r="M57" s="358"/>
      <c r="N57" s="358"/>
      <c r="O57" s="359"/>
      <c r="P57" s="353">
        <f>NIÑO!C162</f>
        <v>7</v>
      </c>
      <c r="Q57" s="312"/>
      <c r="R57" s="97">
        <f>NIÑO!D162</f>
        <v>0</v>
      </c>
      <c r="S57" s="501">
        <f>NIÑO!J109</f>
        <v>109</v>
      </c>
      <c r="T57" s="501">
        <f>NIÑO!K146</f>
        <v>0</v>
      </c>
    </row>
    <row r="58" spans="1:20" ht="11.1" customHeight="1" x14ac:dyDescent="0.2">
      <c r="B58" s="616" t="s">
        <v>413</v>
      </c>
      <c r="C58" s="617"/>
      <c r="D58" s="618"/>
      <c r="E58" s="309"/>
      <c r="F58" s="307"/>
      <c r="G58" s="307"/>
      <c r="H58" s="307"/>
      <c r="I58" s="307"/>
      <c r="J58" s="307"/>
      <c r="K58" s="308"/>
      <c r="L58" s="308"/>
      <c r="M58" s="308"/>
      <c r="N58" s="308"/>
      <c r="O58" s="313"/>
      <c r="P58" s="354">
        <f>NIÑO!E162</f>
        <v>2</v>
      </c>
      <c r="Q58" s="313"/>
      <c r="R58" s="314">
        <f>NIÑO!F162</f>
        <v>0</v>
      </c>
      <c r="S58" s="502">
        <f>NIÑO!K109</f>
        <v>6</v>
      </c>
      <c r="T58" s="502">
        <f>NIÑO!L146</f>
        <v>0</v>
      </c>
    </row>
    <row r="59" spans="1:20" ht="13.5" customHeight="1" x14ac:dyDescent="0.2">
      <c r="B59" s="643" t="s">
        <v>140</v>
      </c>
      <c r="C59" s="644"/>
      <c r="D59" s="644"/>
      <c r="E59" s="645"/>
      <c r="F59" s="645"/>
      <c r="G59" s="645"/>
      <c r="H59" s="645"/>
      <c r="I59" s="103"/>
      <c r="J59" s="103"/>
      <c r="K59" s="103"/>
      <c r="L59" s="103"/>
      <c r="M59" s="103"/>
      <c r="N59" s="53"/>
      <c r="O59" s="53"/>
      <c r="P59" s="53"/>
      <c r="Q59" s="103"/>
      <c r="R59" s="103"/>
      <c r="S59" s="53"/>
      <c r="T59" s="53"/>
    </row>
    <row r="60" spans="1:20" ht="10.5" customHeight="1" x14ac:dyDescent="0.2">
      <c r="B60" s="646" t="s">
        <v>141</v>
      </c>
      <c r="C60" s="645"/>
      <c r="D60" s="645"/>
      <c r="E60" s="645"/>
      <c r="F60" s="645"/>
      <c r="G60" s="645"/>
      <c r="H60" s="645"/>
      <c r="K60"/>
      <c r="L60"/>
      <c r="M60"/>
      <c r="N60"/>
      <c r="O60"/>
      <c r="P60"/>
      <c r="Q60"/>
      <c r="R60"/>
      <c r="S60"/>
      <c r="T60"/>
    </row>
    <row r="61" spans="1:20" ht="3" customHeight="1" x14ac:dyDescent="0.2">
      <c r="B61" s="104"/>
      <c r="C61" s="104"/>
      <c r="D61" s="104"/>
      <c r="E61" s="104"/>
      <c r="F61" s="104"/>
      <c r="G61" s="104"/>
      <c r="H61" s="104"/>
    </row>
    <row r="62" spans="1:20" ht="18.75" customHeight="1" x14ac:dyDescent="0.2">
      <c r="B62" s="647" t="s">
        <v>142</v>
      </c>
      <c r="C62" s="647"/>
      <c r="D62" s="647"/>
      <c r="E62" s="647"/>
      <c r="F62" s="647"/>
      <c r="G62" s="647"/>
      <c r="H62" s="647"/>
      <c r="I62" s="647"/>
      <c r="J62" s="647"/>
      <c r="K62" s="647"/>
      <c r="L62" s="647"/>
      <c r="M62" s="647"/>
      <c r="N62" s="647"/>
      <c r="O62" s="647"/>
      <c r="P62" s="647"/>
      <c r="Q62" s="647"/>
      <c r="R62" s="647"/>
    </row>
    <row r="63" spans="1:20" ht="24.75" customHeight="1" x14ac:dyDescent="0.2">
      <c r="A63"/>
      <c r="B63" s="595" t="s">
        <v>34</v>
      </c>
      <c r="C63" s="595"/>
      <c r="D63" s="595"/>
      <c r="E63" s="592" t="s">
        <v>543</v>
      </c>
      <c r="F63" s="593"/>
      <c r="G63" s="592" t="s">
        <v>544</v>
      </c>
      <c r="H63" s="594"/>
      <c r="I63" s="649" t="s">
        <v>527</v>
      </c>
      <c r="J63"/>
      <c r="P63" s="106"/>
      <c r="Q63" s="106"/>
      <c r="R63" s="106"/>
      <c r="S63" s="686"/>
      <c r="T63"/>
    </row>
    <row r="64" spans="1:20" ht="17.25" customHeight="1" x14ac:dyDescent="0.2">
      <c r="A64"/>
      <c r="B64" s="595"/>
      <c r="C64" s="595"/>
      <c r="D64" s="595"/>
      <c r="E64" s="105" t="s">
        <v>143</v>
      </c>
      <c r="F64" s="107" t="s">
        <v>492</v>
      </c>
      <c r="G64" s="105" t="s">
        <v>143</v>
      </c>
      <c r="H64" s="105" t="s">
        <v>492</v>
      </c>
      <c r="I64" s="650"/>
      <c r="J64"/>
      <c r="P64" s="108"/>
      <c r="Q64" s="108"/>
      <c r="R64" s="108"/>
      <c r="S64" s="686"/>
      <c r="T64"/>
    </row>
    <row r="65" spans="1:20" ht="11.1" customHeight="1" x14ac:dyDescent="0.2">
      <c r="A65"/>
      <c r="B65" s="596" t="s">
        <v>288</v>
      </c>
      <c r="C65" s="597"/>
      <c r="D65" s="598"/>
      <c r="E65" s="505"/>
      <c r="F65" s="464"/>
      <c r="G65" s="109">
        <f>NIÑO!E86</f>
        <v>17</v>
      </c>
      <c r="H65" s="110">
        <f>NIÑO!F86</f>
        <v>0</v>
      </c>
      <c r="I65" s="478">
        <f>NIÑO!G86</f>
        <v>1689</v>
      </c>
      <c r="J65"/>
      <c r="P65" s="111"/>
      <c r="Q65" s="111"/>
      <c r="R65" s="111"/>
      <c r="S65" s="111"/>
      <c r="T65" s="112"/>
    </row>
    <row r="66" spans="1:20" ht="11.1" customHeight="1" x14ac:dyDescent="0.2">
      <c r="A66"/>
      <c r="B66" s="609" t="s">
        <v>0</v>
      </c>
      <c r="C66" s="610"/>
      <c r="D66" s="611"/>
      <c r="E66" s="506"/>
      <c r="F66" s="507"/>
      <c r="G66" s="113">
        <f>NIÑO!E87</f>
        <v>12</v>
      </c>
      <c r="H66" s="114">
        <f>NIÑO!F87</f>
        <v>0</v>
      </c>
      <c r="I66" s="479">
        <f>NIÑO!G87</f>
        <v>650</v>
      </c>
      <c r="J66"/>
      <c r="P66" s="111"/>
      <c r="Q66" s="111"/>
      <c r="R66" s="111"/>
      <c r="S66" s="111"/>
      <c r="T66" s="112"/>
    </row>
    <row r="67" spans="1:20" ht="11.1" customHeight="1" x14ac:dyDescent="0.2">
      <c r="A67"/>
      <c r="B67" s="609" t="s">
        <v>12</v>
      </c>
      <c r="C67" s="610"/>
      <c r="D67" s="611"/>
      <c r="E67" s="79"/>
      <c r="F67" s="508"/>
      <c r="G67" s="113">
        <f>NIÑO!E88</f>
        <v>9</v>
      </c>
      <c r="H67" s="114">
        <f>NIÑO!F88</f>
        <v>0</v>
      </c>
      <c r="I67" s="479">
        <f>NIÑO!G88</f>
        <v>261</v>
      </c>
      <c r="J67"/>
      <c r="P67" s="111"/>
      <c r="Q67" s="111"/>
      <c r="R67" s="111"/>
      <c r="S67" s="111"/>
      <c r="T67" s="112"/>
    </row>
    <row r="68" spans="1:20" ht="11.1" customHeight="1" x14ac:dyDescent="0.2">
      <c r="A68"/>
      <c r="B68" s="609" t="s">
        <v>14</v>
      </c>
      <c r="C68" s="610"/>
      <c r="D68" s="611"/>
      <c r="E68" s="503">
        <f>NIÑO!C89</f>
        <v>0</v>
      </c>
      <c r="F68" s="504">
        <f>NIÑO!D89</f>
        <v>0</v>
      </c>
      <c r="G68" s="505"/>
      <c r="H68" s="464"/>
      <c r="I68" s="479">
        <f>NIÑO!G89</f>
        <v>141</v>
      </c>
      <c r="J68"/>
      <c r="P68" s="111"/>
      <c r="Q68" s="111"/>
      <c r="R68" s="111"/>
      <c r="S68" s="111"/>
      <c r="T68" s="112"/>
    </row>
    <row r="69" spans="1:20" ht="11.1" customHeight="1" x14ac:dyDescent="0.2">
      <c r="A69"/>
      <c r="B69" s="612" t="s">
        <v>13</v>
      </c>
      <c r="C69" s="613"/>
      <c r="D69" s="614"/>
      <c r="E69" s="115">
        <f>NIÑO!C90</f>
        <v>0</v>
      </c>
      <c r="F69" s="116">
        <f>NIÑO!D90</f>
        <v>0</v>
      </c>
      <c r="G69" s="79"/>
      <c r="H69" s="508"/>
      <c r="I69" s="480">
        <f>NIÑO!G90</f>
        <v>124</v>
      </c>
      <c r="J69"/>
      <c r="P69" s="111"/>
      <c r="Q69" s="111"/>
      <c r="R69" s="111"/>
      <c r="S69" s="111"/>
      <c r="T69" s="112"/>
    </row>
    <row r="70" spans="1:20" ht="10.5" customHeight="1" x14ac:dyDescent="0.2">
      <c r="A70" s="86"/>
      <c r="B70" s="510"/>
      <c r="C70" s="86"/>
      <c r="H70" s="117"/>
    </row>
    <row r="71" spans="1:20" ht="14.25" customHeight="1" x14ac:dyDescent="0.2">
      <c r="B71" s="647" t="s">
        <v>528</v>
      </c>
      <c r="C71" s="647"/>
      <c r="D71" s="647"/>
      <c r="E71" s="647"/>
      <c r="F71" s="647"/>
      <c r="G71" s="647"/>
      <c r="H71" s="198" t="s">
        <v>529</v>
      </c>
    </row>
    <row r="72" spans="1:20" ht="24" customHeight="1" x14ac:dyDescent="0.2">
      <c r="B72" s="70" t="s">
        <v>144</v>
      </c>
      <c r="C72" s="615" t="s">
        <v>8</v>
      </c>
      <c r="D72" s="615"/>
      <c r="E72" s="615" t="s">
        <v>9</v>
      </c>
      <c r="F72" s="615"/>
      <c r="G72"/>
      <c r="H72" s="70" t="s">
        <v>144</v>
      </c>
      <c r="I72" s="70" t="s">
        <v>430</v>
      </c>
      <c r="K72" s="311" t="s">
        <v>530</v>
      </c>
      <c r="L72" s="311"/>
      <c r="M72" s="311"/>
      <c r="N72" s="311"/>
      <c r="O72" s="311"/>
      <c r="P72" s="311"/>
      <c r="Q72" s="311"/>
      <c r="R72" s="311"/>
      <c r="S72" s="311"/>
    </row>
    <row r="73" spans="1:20" ht="11.1" customHeight="1" x14ac:dyDescent="0.2">
      <c r="B73" s="140" t="s">
        <v>145</v>
      </c>
      <c r="C73" s="691">
        <f>NIÑO!C30</f>
        <v>301</v>
      </c>
      <c r="D73" s="691"/>
      <c r="E73" s="691">
        <f>NIÑO!D30</f>
        <v>170</v>
      </c>
      <c r="F73" s="691"/>
      <c r="G73"/>
      <c r="H73" s="47" t="s">
        <v>145</v>
      </c>
      <c r="I73" s="327">
        <f>NIÑO!C261</f>
        <v>55</v>
      </c>
      <c r="K73" s="584" t="s">
        <v>144</v>
      </c>
      <c r="L73" s="687"/>
      <c r="M73" s="585"/>
      <c r="N73" s="70" t="s">
        <v>94</v>
      </c>
      <c r="O73" s="70" t="s">
        <v>95</v>
      </c>
      <c r="P73" s="70" t="s">
        <v>96</v>
      </c>
      <c r="Q73" s="70" t="s">
        <v>97</v>
      </c>
      <c r="R73" s="70" t="s">
        <v>98</v>
      </c>
      <c r="S73" s="70" t="s">
        <v>99</v>
      </c>
    </row>
    <row r="74" spans="1:20" ht="11.1" customHeight="1" x14ac:dyDescent="0.2">
      <c r="B74" s="143" t="s">
        <v>114</v>
      </c>
      <c r="C74" s="627">
        <f>NIÑO!C31</f>
        <v>191</v>
      </c>
      <c r="D74" s="627"/>
      <c r="E74" s="627">
        <f>NIÑO!D31</f>
        <v>70</v>
      </c>
      <c r="F74" s="627"/>
      <c r="G74"/>
      <c r="H74" s="55" t="s">
        <v>114</v>
      </c>
      <c r="I74" s="331">
        <f>NIÑO!C262</f>
        <v>24</v>
      </c>
      <c r="K74" s="688" t="s">
        <v>146</v>
      </c>
      <c r="L74" s="689"/>
      <c r="M74" s="690"/>
      <c r="N74" s="47">
        <f>NIÑO!C61</f>
        <v>43</v>
      </c>
      <c r="O74" s="73"/>
      <c r="P74" s="74"/>
      <c r="Q74" s="74"/>
      <c r="R74" s="74"/>
      <c r="S74" s="75"/>
      <c r="T74" s="112"/>
    </row>
    <row r="75" spans="1:20" ht="11.1" customHeight="1" x14ac:dyDescent="0.2">
      <c r="B75" s="143" t="s">
        <v>115</v>
      </c>
      <c r="C75" s="627">
        <f>NIÑO!C32</f>
        <v>94</v>
      </c>
      <c r="D75" s="627"/>
      <c r="E75" s="627">
        <f>NIÑO!D32</f>
        <v>41</v>
      </c>
      <c r="F75" s="627"/>
      <c r="G75"/>
      <c r="H75" s="55" t="s">
        <v>115</v>
      </c>
      <c r="I75" s="331">
        <f>NIÑO!C263</f>
        <v>6</v>
      </c>
      <c r="K75" s="628" t="s">
        <v>145</v>
      </c>
      <c r="L75" s="629"/>
      <c r="M75" s="630"/>
      <c r="N75" s="55">
        <f>NIÑO!D61</f>
        <v>190</v>
      </c>
      <c r="O75" s="56">
        <f>NIÑO!D62</f>
        <v>159</v>
      </c>
      <c r="P75" s="56">
        <f>NIÑO!D63</f>
        <v>161</v>
      </c>
      <c r="Q75" s="56">
        <f>NIÑO!D64</f>
        <v>142</v>
      </c>
      <c r="R75" s="56">
        <f>NIÑO!D65</f>
        <v>131</v>
      </c>
      <c r="S75" s="57">
        <f>NIÑO!D66</f>
        <v>91</v>
      </c>
      <c r="T75" s="112"/>
    </row>
    <row r="76" spans="1:20" ht="11.1" customHeight="1" x14ac:dyDescent="0.2">
      <c r="B76" s="143" t="s">
        <v>116</v>
      </c>
      <c r="C76" s="627">
        <f>NIÑO!C33</f>
        <v>45</v>
      </c>
      <c r="D76" s="627"/>
      <c r="E76" s="627">
        <f>NIÑO!D33</f>
        <v>28</v>
      </c>
      <c r="F76" s="627"/>
      <c r="G76"/>
      <c r="H76" s="55" t="s">
        <v>116</v>
      </c>
      <c r="I76" s="331">
        <f>NIÑO!C264</f>
        <v>4</v>
      </c>
      <c r="K76" s="628" t="s">
        <v>114</v>
      </c>
      <c r="L76" s="629"/>
      <c r="M76" s="630"/>
      <c r="N76" s="55">
        <f>NIÑO!E61</f>
        <v>198</v>
      </c>
      <c r="O76" s="56">
        <f>NIÑO!E62</f>
        <v>63</v>
      </c>
      <c r="P76" s="56">
        <f>NIÑO!E63</f>
        <v>91</v>
      </c>
      <c r="Q76" s="56">
        <f>NIÑO!E64</f>
        <v>21</v>
      </c>
      <c r="R76" s="118"/>
      <c r="S76" s="119"/>
      <c r="T76" s="112"/>
    </row>
    <row r="77" spans="1:20" ht="11.1" customHeight="1" x14ac:dyDescent="0.2">
      <c r="B77" s="143" t="s">
        <v>117</v>
      </c>
      <c r="C77" s="627">
        <f>NIÑO!C34</f>
        <v>51</v>
      </c>
      <c r="D77" s="627"/>
      <c r="E77" s="627">
        <f>NIÑO!D34</f>
        <v>20</v>
      </c>
      <c r="F77" s="627"/>
      <c r="G77"/>
      <c r="H77" s="55" t="s">
        <v>117</v>
      </c>
      <c r="I77" s="331">
        <f>NIÑO!C265</f>
        <v>2</v>
      </c>
      <c r="K77" s="628" t="s">
        <v>115</v>
      </c>
      <c r="L77" s="629"/>
      <c r="M77" s="630"/>
      <c r="N77" s="55">
        <f>NIÑO!F61</f>
        <v>85</v>
      </c>
      <c r="O77" s="56">
        <f>NIÑO!F62</f>
        <v>33</v>
      </c>
      <c r="P77" s="118"/>
      <c r="Q77" s="120"/>
      <c r="R77" s="121"/>
      <c r="S77" s="122"/>
    </row>
    <row r="78" spans="1:20" ht="11.1" customHeight="1" x14ac:dyDescent="0.2">
      <c r="B78" s="143" t="s">
        <v>147</v>
      </c>
      <c r="C78" s="627">
        <f>NIÑO!C35</f>
        <v>77</v>
      </c>
      <c r="D78" s="627"/>
      <c r="E78" s="627">
        <f>NIÑO!D35</f>
        <v>3</v>
      </c>
      <c r="F78" s="627"/>
      <c r="G78"/>
      <c r="H78" s="55" t="s">
        <v>147</v>
      </c>
      <c r="I78" s="331">
        <f>NIÑO!C266</f>
        <v>18</v>
      </c>
      <c r="K78" s="588" t="s">
        <v>116</v>
      </c>
      <c r="L78" s="632"/>
      <c r="M78" s="589"/>
      <c r="N78" s="123">
        <f>NIÑO!G61</f>
        <v>30</v>
      </c>
      <c r="O78" s="124"/>
      <c r="P78" s="125"/>
      <c r="Q78" s="125"/>
      <c r="R78" s="125"/>
      <c r="S78" s="126"/>
    </row>
    <row r="79" spans="1:20" ht="11.1" customHeight="1" x14ac:dyDescent="0.2">
      <c r="B79" s="143" t="s">
        <v>148</v>
      </c>
      <c r="C79" s="627">
        <f>NIÑO!C36</f>
        <v>27</v>
      </c>
      <c r="D79" s="627"/>
      <c r="E79" s="627">
        <f>NIÑO!D36</f>
        <v>0</v>
      </c>
      <c r="F79" s="627"/>
      <c r="G79"/>
      <c r="H79" s="55" t="s">
        <v>148</v>
      </c>
      <c r="I79" s="331">
        <f>NIÑO!C267</f>
        <v>3</v>
      </c>
    </row>
    <row r="80" spans="1:20" ht="11.1" customHeight="1" x14ac:dyDescent="0.2">
      <c r="B80" s="143" t="s">
        <v>149</v>
      </c>
      <c r="C80" s="627">
        <f>NIÑO!C37</f>
        <v>11</v>
      </c>
      <c r="D80" s="627"/>
      <c r="E80" s="627">
        <f>NIÑO!D37</f>
        <v>0</v>
      </c>
      <c r="F80" s="627"/>
      <c r="G80"/>
      <c r="H80" s="55" t="s">
        <v>149</v>
      </c>
      <c r="I80" s="331">
        <f>NIÑO!C268</f>
        <v>2</v>
      </c>
    </row>
    <row r="81" spans="2:22" ht="11.1" customHeight="1" x14ac:dyDescent="0.2">
      <c r="B81" s="143" t="s">
        <v>150</v>
      </c>
      <c r="C81" s="627">
        <f>NIÑO!C38</f>
        <v>6</v>
      </c>
      <c r="D81" s="627"/>
      <c r="E81" s="627">
        <f>NIÑO!D38</f>
        <v>0</v>
      </c>
      <c r="F81" s="627"/>
      <c r="G81"/>
      <c r="H81" s="55" t="s">
        <v>150</v>
      </c>
      <c r="I81" s="331">
        <f>NIÑO!C269</f>
        <v>1</v>
      </c>
    </row>
    <row r="82" spans="2:22" ht="11.1" customHeight="1" x14ac:dyDescent="0.2">
      <c r="B82" s="143" t="s">
        <v>151</v>
      </c>
      <c r="C82" s="627">
        <f>NIÑO!C39</f>
        <v>0</v>
      </c>
      <c r="D82" s="627"/>
      <c r="E82" s="627">
        <f>NIÑO!D39</f>
        <v>0</v>
      </c>
      <c r="F82" s="627"/>
      <c r="G82"/>
      <c r="H82" s="55" t="s">
        <v>151</v>
      </c>
      <c r="I82" s="331">
        <f>NIÑO!C270</f>
        <v>1</v>
      </c>
    </row>
    <row r="83" spans="2:22" ht="11.1" customHeight="1" x14ac:dyDescent="0.2">
      <c r="B83" s="143" t="s">
        <v>388</v>
      </c>
      <c r="C83" s="627">
        <f>NIÑO!C40</f>
        <v>4</v>
      </c>
      <c r="D83" s="627"/>
      <c r="E83" s="627">
        <f>NIÑO!D40</f>
        <v>0</v>
      </c>
      <c r="F83" s="627"/>
      <c r="G83"/>
      <c r="H83" s="55" t="s">
        <v>388</v>
      </c>
      <c r="I83" s="331">
        <f>NIÑO!C271</f>
        <v>0</v>
      </c>
    </row>
    <row r="84" spans="2:22" ht="11.1" customHeight="1" x14ac:dyDescent="0.2">
      <c r="B84" s="145" t="s">
        <v>389</v>
      </c>
      <c r="C84" s="648">
        <f>NIÑO!C41</f>
        <v>1</v>
      </c>
      <c r="D84" s="648"/>
      <c r="E84" s="648">
        <f>NIÑO!D41</f>
        <v>0</v>
      </c>
      <c r="F84" s="648"/>
      <c r="G84"/>
      <c r="H84" s="66" t="s">
        <v>389</v>
      </c>
      <c r="I84" s="335">
        <f>NIÑO!C272</f>
        <v>0</v>
      </c>
    </row>
    <row r="86" spans="2:22" x14ac:dyDescent="0.2">
      <c r="B86" s="81" t="s">
        <v>152</v>
      </c>
    </row>
    <row r="87" spans="2:22" ht="18.75" customHeight="1" x14ac:dyDescent="0.2">
      <c r="B87" s="587" t="s">
        <v>153</v>
      </c>
      <c r="C87" s="587"/>
      <c r="D87" s="587"/>
      <c r="E87" s="587"/>
      <c r="F87" s="587"/>
      <c r="G87" s="587"/>
      <c r="H87" s="587"/>
      <c r="I87" s="637" t="s">
        <v>154</v>
      </c>
      <c r="J87" s="638"/>
      <c r="K87" s="638"/>
      <c r="L87" s="638"/>
      <c r="M87" s="638"/>
      <c r="N87" s="638"/>
      <c r="O87" s="638"/>
      <c r="P87" s="638"/>
      <c r="Q87" s="638"/>
      <c r="R87" s="638"/>
      <c r="S87" s="639"/>
    </row>
    <row r="88" spans="2:22" s="127" customFormat="1" ht="22.5" customHeight="1" x14ac:dyDescent="0.2">
      <c r="B88" s="581" t="s">
        <v>533</v>
      </c>
      <c r="C88" s="587" t="s">
        <v>155</v>
      </c>
      <c r="D88" s="587"/>
      <c r="E88" s="587" t="s">
        <v>156</v>
      </c>
      <c r="F88" s="587"/>
      <c r="G88" s="587" t="s">
        <v>157</v>
      </c>
      <c r="H88" s="587"/>
      <c r="I88" s="581"/>
      <c r="J88" s="587" t="s">
        <v>158</v>
      </c>
      <c r="K88" s="587"/>
      <c r="L88" s="587" t="s">
        <v>159</v>
      </c>
      <c r="M88" s="587"/>
      <c r="N88" s="587" t="s">
        <v>36</v>
      </c>
      <c r="O88" s="587"/>
      <c r="P88" s="587" t="s">
        <v>160</v>
      </c>
      <c r="Q88" s="587"/>
      <c r="R88" s="587"/>
      <c r="S88" s="587"/>
      <c r="T88" s="40"/>
    </row>
    <row r="89" spans="2:22" s="127" customFormat="1" ht="22.5" customHeight="1" x14ac:dyDescent="0.2">
      <c r="B89" s="582"/>
      <c r="C89" s="587"/>
      <c r="D89" s="587"/>
      <c r="E89" s="587"/>
      <c r="F89" s="587"/>
      <c r="G89" s="587"/>
      <c r="H89" s="587"/>
      <c r="I89" s="583"/>
      <c r="J89" s="587"/>
      <c r="K89" s="587"/>
      <c r="L89" s="587"/>
      <c r="M89" s="587"/>
      <c r="N89" s="587"/>
      <c r="O89" s="587"/>
      <c r="P89" s="587" t="s">
        <v>161</v>
      </c>
      <c r="Q89" s="587"/>
      <c r="R89" s="587" t="s">
        <v>162</v>
      </c>
      <c r="S89" s="587"/>
      <c r="T89" s="40"/>
    </row>
    <row r="90" spans="2:22" s="127" customFormat="1" ht="22.5" customHeight="1" x14ac:dyDescent="0.2">
      <c r="B90" s="583"/>
      <c r="C90" s="586">
        <v>99344</v>
      </c>
      <c r="D90" s="586"/>
      <c r="E90" s="587" t="s">
        <v>531</v>
      </c>
      <c r="F90" s="587"/>
      <c r="G90" s="587" t="s">
        <v>532</v>
      </c>
      <c r="H90" s="587"/>
      <c r="I90" s="45"/>
      <c r="J90" s="587" t="s">
        <v>534</v>
      </c>
      <c r="K90" s="587"/>
      <c r="L90" s="587" t="s">
        <v>535</v>
      </c>
      <c r="M90" s="587"/>
      <c r="N90" s="587" t="s">
        <v>536</v>
      </c>
      <c r="O90" s="587"/>
      <c r="P90" s="587" t="s">
        <v>537</v>
      </c>
      <c r="Q90" s="587"/>
      <c r="R90" s="587" t="s">
        <v>538</v>
      </c>
      <c r="S90" s="587"/>
      <c r="T90" s="40"/>
    </row>
    <row r="91" spans="2:22" ht="11.1" customHeight="1" x14ac:dyDescent="0.2">
      <c r="B91" s="128" t="s">
        <v>33</v>
      </c>
      <c r="C91" s="696">
        <f>NIÑO!C172</f>
        <v>0</v>
      </c>
      <c r="D91" s="694"/>
      <c r="E91" s="694">
        <f>NIÑO!C183+NIÑO!C184+NIÑO!C185+NIÑO!C186</f>
        <v>0</v>
      </c>
      <c r="F91" s="694"/>
      <c r="G91" s="694">
        <f>NIÑO!M183+NIÑO!M184+NIÑO!M185+NIÑO!M186</f>
        <v>26</v>
      </c>
      <c r="H91" s="694"/>
      <c r="I91" s="128" t="s">
        <v>33</v>
      </c>
      <c r="J91" s="694"/>
      <c r="K91" s="694"/>
      <c r="L91" s="694">
        <f>NIÑO!C176</f>
        <v>0</v>
      </c>
      <c r="M91" s="694"/>
      <c r="N91" s="694">
        <f>NIÑO!C177</f>
        <v>0</v>
      </c>
      <c r="O91" s="694"/>
      <c r="P91" s="694">
        <f>NIÑO!E183+NIÑO!E185+NIÑO!I183+NIÑO!I185</f>
        <v>0</v>
      </c>
      <c r="Q91" s="694"/>
      <c r="R91" s="694">
        <f>NIÑO!E184+NIÑO!G183+NIÑO!G184+NIÑO!G185</f>
        <v>0</v>
      </c>
      <c r="S91" s="695"/>
    </row>
    <row r="92" spans="2:22" ht="11.1" customHeight="1" x14ac:dyDescent="0.2">
      <c r="B92" s="129" t="s">
        <v>163</v>
      </c>
      <c r="C92" s="697"/>
      <c r="D92" s="698"/>
      <c r="E92" s="633">
        <f>NIÑO!D183+NIÑO!D184+NIÑO!D185+NIÑO!D186</f>
        <v>0</v>
      </c>
      <c r="F92" s="633"/>
      <c r="G92" s="633">
        <f>NIÑO!N183+NIÑO!N184+NIÑO!N185+NIÑO!N186</f>
        <v>171</v>
      </c>
      <c r="H92" s="633"/>
      <c r="I92" s="129" t="s">
        <v>164</v>
      </c>
      <c r="J92" s="633"/>
      <c r="K92" s="633"/>
      <c r="L92" s="633"/>
      <c r="M92" s="633"/>
      <c r="N92" s="633"/>
      <c r="O92" s="633"/>
      <c r="P92" s="633">
        <f>NIÑO!F183+NIÑO!F185+NIÑO!J183+NIÑO!J185</f>
        <v>0</v>
      </c>
      <c r="Q92" s="633"/>
      <c r="R92" s="692">
        <f>NIÑO!F184+NIÑO!H183+NIÑO!H184+NIÑO!H185</f>
        <v>0</v>
      </c>
      <c r="S92" s="693"/>
      <c r="V92" s="130"/>
    </row>
    <row r="94" spans="2:22" x14ac:dyDescent="0.2">
      <c r="B94" s="81" t="s">
        <v>165</v>
      </c>
      <c r="C94" s="81"/>
      <c r="D94" s="81"/>
    </row>
    <row r="95" spans="2:22" ht="26.25" customHeight="1" x14ac:dyDescent="0.2">
      <c r="B95" s="615" t="s">
        <v>166</v>
      </c>
      <c r="C95" s="615"/>
      <c r="D95" s="615"/>
      <c r="E95" s="615"/>
      <c r="F95" s="615"/>
      <c r="G95" s="615" t="s">
        <v>167</v>
      </c>
      <c r="H95" s="615"/>
      <c r="I95" s="615"/>
      <c r="J95" s="615"/>
      <c r="K95" s="615"/>
      <c r="L95" s="615"/>
      <c r="M95" s="615"/>
      <c r="N95" s="615"/>
      <c r="O95" s="615"/>
    </row>
    <row r="96" spans="2:22" ht="26.25" customHeight="1" x14ac:dyDescent="0.2">
      <c r="B96" s="615"/>
      <c r="C96" s="615"/>
      <c r="D96" s="615"/>
      <c r="E96" s="615"/>
      <c r="F96" s="615"/>
      <c r="G96" s="637" t="s">
        <v>168</v>
      </c>
      <c r="H96" s="638"/>
      <c r="I96" s="639"/>
      <c r="J96" s="615" t="s">
        <v>169</v>
      </c>
      <c r="K96" s="615"/>
      <c r="L96" s="615"/>
      <c r="M96" s="637" t="s">
        <v>3</v>
      </c>
      <c r="N96" s="638"/>
      <c r="O96" s="639"/>
    </row>
    <row r="97" spans="2:20" ht="11.1" customHeight="1" x14ac:dyDescent="0.2">
      <c r="B97" s="699" t="s">
        <v>170</v>
      </c>
      <c r="C97" s="699"/>
      <c r="D97" s="699"/>
      <c r="E97" s="699"/>
      <c r="F97" s="699"/>
      <c r="G97" s="700"/>
      <c r="H97" s="701"/>
      <c r="I97" s="702"/>
      <c r="J97" s="700"/>
      <c r="K97" s="701"/>
      <c r="L97" s="702"/>
      <c r="M97" s="703">
        <f>SUM(G97:L97)</f>
        <v>0</v>
      </c>
      <c r="N97" s="703"/>
      <c r="O97" s="703"/>
    </row>
    <row r="98" spans="2:20" ht="11.1" customHeight="1" x14ac:dyDescent="0.2">
      <c r="B98" s="699" t="s">
        <v>171</v>
      </c>
      <c r="C98" s="699"/>
      <c r="D98" s="699"/>
      <c r="E98" s="699"/>
      <c r="F98" s="699"/>
      <c r="G98" s="700"/>
      <c r="H98" s="701"/>
      <c r="I98" s="702"/>
      <c r="J98" s="700"/>
      <c r="K98" s="701"/>
      <c r="L98" s="702"/>
      <c r="M98" s="703">
        <f t="shared" ref="M98:M104" si="1">SUM(G98:L98)</f>
        <v>0</v>
      </c>
      <c r="N98" s="703"/>
      <c r="O98" s="703"/>
    </row>
    <row r="99" spans="2:20" ht="11.1" customHeight="1" x14ac:dyDescent="0.2">
      <c r="B99" s="704" t="s">
        <v>3</v>
      </c>
      <c r="C99" s="705"/>
      <c r="D99" s="705"/>
      <c r="E99" s="705"/>
      <c r="F99" s="706"/>
      <c r="G99" s="704">
        <f>SUM(G97:I98)</f>
        <v>0</v>
      </c>
      <c r="H99" s="705"/>
      <c r="I99" s="706"/>
      <c r="J99" s="704">
        <f>SUM(J97:L98)</f>
        <v>0</v>
      </c>
      <c r="K99" s="705"/>
      <c r="L99" s="706"/>
      <c r="M99" s="703">
        <f>SUM(G99:L99)</f>
        <v>0</v>
      </c>
      <c r="N99" s="703"/>
      <c r="O99" s="703"/>
    </row>
    <row r="100" spans="2:20" ht="11.1" customHeight="1" x14ac:dyDescent="0.2">
      <c r="B100" s="699" t="s">
        <v>172</v>
      </c>
      <c r="C100" s="699"/>
      <c r="D100" s="699"/>
      <c r="E100" s="699"/>
      <c r="F100" s="699"/>
      <c r="G100" s="700">
        <f>NIÑO!C193</f>
        <v>2</v>
      </c>
      <c r="H100" s="701"/>
      <c r="I100" s="702"/>
      <c r="J100" s="700"/>
      <c r="K100" s="701"/>
      <c r="L100" s="702"/>
      <c r="M100" s="703">
        <f t="shared" si="1"/>
        <v>2</v>
      </c>
      <c r="N100" s="703"/>
      <c r="O100" s="703"/>
      <c r="Q100" s="587" t="s">
        <v>173</v>
      </c>
      <c r="R100" s="587"/>
      <c r="S100" s="587"/>
    </row>
    <row r="101" spans="2:20" ht="11.1" customHeight="1" x14ac:dyDescent="0.2">
      <c r="B101" s="707" t="s">
        <v>174</v>
      </c>
      <c r="C101" s="707"/>
      <c r="D101" s="707"/>
      <c r="E101" s="707"/>
      <c r="F101" s="707"/>
      <c r="G101" s="708"/>
      <c r="H101" s="709"/>
      <c r="I101" s="710"/>
      <c r="J101" s="708"/>
      <c r="K101" s="709"/>
      <c r="L101" s="710"/>
      <c r="M101" s="711">
        <f t="shared" si="1"/>
        <v>0</v>
      </c>
      <c r="N101" s="711"/>
      <c r="O101" s="711"/>
      <c r="Q101" s="587"/>
      <c r="R101" s="587"/>
      <c r="S101" s="587"/>
    </row>
    <row r="102" spans="2:20" ht="11.1" customHeight="1" x14ac:dyDescent="0.2">
      <c r="B102" s="699" t="s">
        <v>175</v>
      </c>
      <c r="C102" s="699"/>
      <c r="D102" s="699"/>
      <c r="E102" s="699"/>
      <c r="F102" s="699"/>
      <c r="G102" s="700"/>
      <c r="H102" s="701"/>
      <c r="I102" s="702"/>
      <c r="J102" s="700"/>
      <c r="K102" s="701"/>
      <c r="L102" s="702"/>
      <c r="M102" s="703">
        <f t="shared" si="1"/>
        <v>0</v>
      </c>
      <c r="N102" s="703"/>
      <c r="O102" s="703"/>
      <c r="Q102" s="712">
        <f>NIÑO!F191</f>
        <v>0</v>
      </c>
      <c r="R102" s="713"/>
      <c r="S102" s="714"/>
    </row>
    <row r="103" spans="2:20" ht="11.1" customHeight="1" x14ac:dyDescent="0.2">
      <c r="B103" s="718" t="s">
        <v>176</v>
      </c>
      <c r="C103" s="718"/>
      <c r="D103" s="718"/>
      <c r="E103" s="718"/>
      <c r="F103" s="718"/>
      <c r="G103" s="700"/>
      <c r="H103" s="701"/>
      <c r="I103" s="702"/>
      <c r="J103" s="700"/>
      <c r="K103" s="701"/>
      <c r="L103" s="702"/>
      <c r="M103" s="703">
        <f t="shared" si="1"/>
        <v>0</v>
      </c>
      <c r="N103" s="703"/>
      <c r="O103" s="703"/>
      <c r="Q103" s="715"/>
      <c r="R103" s="716"/>
      <c r="S103" s="717"/>
    </row>
    <row r="104" spans="2:20" ht="11.1" customHeight="1" x14ac:dyDescent="0.2">
      <c r="B104" s="718" t="s">
        <v>177</v>
      </c>
      <c r="C104" s="718"/>
      <c r="D104" s="718"/>
      <c r="E104" s="718"/>
      <c r="F104" s="718"/>
      <c r="G104" s="700"/>
      <c r="H104" s="701"/>
      <c r="I104" s="702"/>
      <c r="J104" s="700"/>
      <c r="K104" s="701"/>
      <c r="L104" s="702"/>
      <c r="M104" s="703">
        <f t="shared" si="1"/>
        <v>0</v>
      </c>
      <c r="N104" s="703"/>
      <c r="O104" s="703"/>
      <c r="Q104" s="53"/>
      <c r="R104" s="53"/>
      <c r="S104" s="53"/>
    </row>
    <row r="105" spans="2:20" x14ac:dyDescent="0.2">
      <c r="C105" s="132"/>
      <c r="N105" s="103"/>
      <c r="O105" s="103"/>
      <c r="P105" s="103"/>
    </row>
    <row r="106" spans="2:20" ht="20.25" customHeight="1" x14ac:dyDescent="0.2">
      <c r="B106" s="615" t="s">
        <v>178</v>
      </c>
      <c r="C106" s="615"/>
      <c r="D106" s="615"/>
      <c r="E106" s="615"/>
      <c r="F106" s="70" t="s">
        <v>33</v>
      </c>
      <c r="H106" s="719" t="s">
        <v>179</v>
      </c>
      <c r="I106" s="720"/>
      <c r="J106" s="720"/>
      <c r="K106" s="720"/>
      <c r="L106" s="720"/>
      <c r="M106" s="720"/>
      <c r="N106" s="720"/>
      <c r="O106" s="720"/>
      <c r="P106" s="720"/>
      <c r="Q106" s="720"/>
      <c r="R106" s="720"/>
      <c r="S106" s="721"/>
    </row>
    <row r="107" spans="2:20" ht="11.1" customHeight="1" x14ac:dyDescent="0.2">
      <c r="B107" s="133" t="s">
        <v>180</v>
      </c>
      <c r="C107" s="134"/>
      <c r="D107" s="134" t="s">
        <v>431</v>
      </c>
      <c r="E107" s="135"/>
      <c r="F107" s="136">
        <f>NIÑO!C200</f>
        <v>4</v>
      </c>
      <c r="H107" s="722" t="s">
        <v>181</v>
      </c>
      <c r="I107" s="723"/>
      <c r="J107" s="724"/>
      <c r="K107" s="137" t="s">
        <v>33</v>
      </c>
      <c r="L107" s="725" t="s">
        <v>182</v>
      </c>
      <c r="M107" s="726"/>
      <c r="N107" s="727"/>
      <c r="O107" s="137" t="s">
        <v>33</v>
      </c>
      <c r="P107" s="722" t="s">
        <v>183</v>
      </c>
      <c r="Q107" s="723"/>
      <c r="R107" s="724"/>
      <c r="S107" s="137" t="s">
        <v>33</v>
      </c>
    </row>
    <row r="108" spans="2:20" ht="11.1" customHeight="1" x14ac:dyDescent="0.2">
      <c r="B108" s="83" t="s">
        <v>184</v>
      </c>
      <c r="C108" s="85"/>
      <c r="D108" s="85" t="s">
        <v>185</v>
      </c>
      <c r="E108" s="84"/>
      <c r="F108" s="136">
        <f>NIÑO!C201</f>
        <v>0</v>
      </c>
      <c r="H108" s="634" t="s">
        <v>186</v>
      </c>
      <c r="I108" s="635"/>
      <c r="J108" s="636"/>
      <c r="K108" s="138"/>
      <c r="L108" s="728" t="s">
        <v>187</v>
      </c>
      <c r="M108" s="729"/>
      <c r="N108" s="730"/>
      <c r="O108" s="139"/>
      <c r="P108" s="731" t="s">
        <v>188</v>
      </c>
      <c r="Q108" s="732"/>
      <c r="R108" s="733"/>
      <c r="S108" s="140"/>
    </row>
    <row r="109" spans="2:20" ht="11.1" customHeight="1" x14ac:dyDescent="0.2">
      <c r="B109" s="83" t="s">
        <v>189</v>
      </c>
      <c r="C109" s="85"/>
      <c r="D109" s="85" t="s">
        <v>190</v>
      </c>
      <c r="E109" s="84"/>
      <c r="F109" s="136">
        <f>NIÑO!C202</f>
        <v>1</v>
      </c>
      <c r="H109" s="634" t="s">
        <v>191</v>
      </c>
      <c r="I109" s="635"/>
      <c r="J109" s="636"/>
      <c r="K109" s="141"/>
      <c r="L109" s="634" t="s">
        <v>192</v>
      </c>
      <c r="M109" s="635"/>
      <c r="N109" s="636"/>
      <c r="O109" s="142"/>
      <c r="P109" s="731" t="s">
        <v>180</v>
      </c>
      <c r="Q109" s="732"/>
      <c r="R109" s="733"/>
      <c r="S109" s="143"/>
    </row>
    <row r="110" spans="2:20" ht="11.1" customHeight="1" x14ac:dyDescent="0.2">
      <c r="B110" s="83" t="s">
        <v>193</v>
      </c>
      <c r="C110" s="85"/>
      <c r="D110" s="85" t="s">
        <v>432</v>
      </c>
      <c r="E110" s="84"/>
      <c r="F110" s="136">
        <f>NIÑO!C203</f>
        <v>80</v>
      </c>
      <c r="H110" s="634" t="s">
        <v>194</v>
      </c>
      <c r="I110" s="635"/>
      <c r="J110" s="636"/>
      <c r="K110" s="141"/>
      <c r="L110" s="728" t="s">
        <v>195</v>
      </c>
      <c r="M110" s="729"/>
      <c r="N110" s="730"/>
      <c r="O110" s="142"/>
      <c r="P110" s="731" t="s">
        <v>196</v>
      </c>
      <c r="Q110" s="732"/>
      <c r="R110" s="733"/>
      <c r="S110" s="143"/>
      <c r="T110" s="144"/>
    </row>
    <row r="111" spans="2:20" ht="11.1" customHeight="1" x14ac:dyDescent="0.2">
      <c r="B111" s="83" t="s">
        <v>197</v>
      </c>
      <c r="C111" s="85"/>
      <c r="D111" s="85" t="s">
        <v>198</v>
      </c>
      <c r="E111" s="84"/>
      <c r="F111" s="136">
        <f>NIÑO!C204</f>
        <v>0</v>
      </c>
      <c r="H111" s="634" t="s">
        <v>199</v>
      </c>
      <c r="I111" s="635"/>
      <c r="J111" s="636"/>
      <c r="K111" s="145"/>
      <c r="L111" s="728" t="s">
        <v>200</v>
      </c>
      <c r="M111" s="729"/>
      <c r="N111" s="730"/>
      <c r="O111" s="145"/>
      <c r="P111" s="734" t="s">
        <v>201</v>
      </c>
      <c r="Q111" s="734"/>
      <c r="R111" s="734"/>
      <c r="S111" s="143"/>
      <c r="T111" s="144"/>
    </row>
    <row r="112" spans="2:20" ht="11.1" customHeight="1" x14ac:dyDescent="0.2">
      <c r="B112" s="83" t="s">
        <v>202</v>
      </c>
      <c r="C112" s="85"/>
      <c r="D112" s="85" t="s">
        <v>203</v>
      </c>
      <c r="E112" s="84"/>
      <c r="F112" s="136">
        <f>NIÑO!C205</f>
        <v>0</v>
      </c>
      <c r="P112" s="634" t="s">
        <v>204</v>
      </c>
      <c r="Q112" s="635"/>
      <c r="R112" s="636"/>
      <c r="S112" s="145"/>
      <c r="T112" s="144"/>
    </row>
    <row r="113" spans="2:27" ht="11.1" customHeight="1" x14ac:dyDescent="0.2">
      <c r="B113" s="83" t="s">
        <v>458</v>
      </c>
      <c r="C113" s="85"/>
      <c r="D113" s="85"/>
      <c r="E113" s="84"/>
      <c r="F113" s="136">
        <f>NIÑO!C206</f>
        <v>3</v>
      </c>
    </row>
    <row r="114" spans="2:27" ht="11.1" customHeight="1" x14ac:dyDescent="0.2">
      <c r="B114" s="83" t="s">
        <v>205</v>
      </c>
      <c r="C114" s="85"/>
      <c r="D114" s="85" t="s">
        <v>474</v>
      </c>
      <c r="E114" s="84"/>
      <c r="F114" s="136">
        <f>NIÑO!C207</f>
        <v>0</v>
      </c>
    </row>
    <row r="115" spans="2:27" ht="11.1" customHeight="1" x14ac:dyDescent="0.2">
      <c r="B115" s="481" t="s">
        <v>539</v>
      </c>
      <c r="C115" s="85"/>
      <c r="D115" s="85"/>
      <c r="E115" s="84"/>
      <c r="F115" s="136">
        <f>NIÑO!C208</f>
        <v>0</v>
      </c>
    </row>
    <row r="116" spans="2:27" ht="11.1" customHeight="1" x14ac:dyDescent="0.2">
      <c r="B116" s="718" t="s">
        <v>206</v>
      </c>
      <c r="C116" s="718"/>
      <c r="D116" s="718"/>
      <c r="E116" s="718"/>
      <c r="F116" s="136">
        <f>NIÑO!C209</f>
        <v>0</v>
      </c>
    </row>
    <row r="117" spans="2:27" ht="14.25" customHeight="1" x14ac:dyDescent="0.2">
      <c r="D117" s="735" t="s">
        <v>3</v>
      </c>
      <c r="E117" s="736"/>
      <c r="F117" s="131">
        <f>SUM(F107:F116)</f>
        <v>88</v>
      </c>
    </row>
    <row r="118" spans="2:27" s="86" customFormat="1" ht="18.75" customHeight="1" x14ac:dyDescent="0.2">
      <c r="B118" s="146" t="s">
        <v>207</v>
      </c>
      <c r="C118" s="146"/>
      <c r="D118" s="146"/>
      <c r="E118" s="146"/>
      <c r="F118" s="146"/>
      <c r="G118" s="146"/>
      <c r="H118" s="146"/>
      <c r="I118" s="146"/>
      <c r="J118" s="146"/>
      <c r="K118" s="146"/>
      <c r="L118" s="146"/>
      <c r="T118" s="40"/>
      <c r="V118" s="40"/>
      <c r="W118" s="40"/>
      <c r="X118" s="40"/>
      <c r="Y118" s="40"/>
      <c r="Z118" s="40"/>
      <c r="AA118" s="40"/>
    </row>
    <row r="119" spans="2:27" ht="14.25" customHeight="1" x14ac:dyDescent="0.2">
      <c r="B119" s="737" t="s">
        <v>208</v>
      </c>
      <c r="C119" s="738"/>
      <c r="D119" s="738"/>
      <c r="E119" s="738"/>
      <c r="F119" s="738"/>
      <c r="G119" s="738"/>
      <c r="H119" s="738"/>
      <c r="I119" s="739"/>
      <c r="J119" s="615" t="s">
        <v>92</v>
      </c>
      <c r="K119" s="615"/>
      <c r="L119" s="615"/>
      <c r="M119" s="615"/>
      <c r="N119" s="615"/>
      <c r="O119" s="615"/>
      <c r="P119" s="615"/>
      <c r="Q119" s="615"/>
      <c r="R119" s="615"/>
      <c r="S119" s="615"/>
    </row>
    <row r="120" spans="2:27" ht="24" customHeight="1" x14ac:dyDescent="0.2">
      <c r="B120" s="740"/>
      <c r="C120" s="741"/>
      <c r="D120" s="741"/>
      <c r="E120" s="741"/>
      <c r="F120" s="741"/>
      <c r="G120" s="741"/>
      <c r="H120" s="741"/>
      <c r="I120" s="742"/>
      <c r="J120" s="147" t="s">
        <v>209</v>
      </c>
      <c r="K120" s="147" t="s">
        <v>210</v>
      </c>
      <c r="L120" s="148" t="s">
        <v>211</v>
      </c>
      <c r="M120" s="148" t="s">
        <v>114</v>
      </c>
      <c r="N120" s="148" t="s">
        <v>115</v>
      </c>
      <c r="O120" s="149" t="s">
        <v>116</v>
      </c>
      <c r="P120" s="148" t="s">
        <v>117</v>
      </c>
      <c r="Q120" s="149" t="s">
        <v>390</v>
      </c>
      <c r="R120" s="743" t="s">
        <v>3</v>
      </c>
      <c r="S120" s="744"/>
    </row>
    <row r="121" spans="2:27" ht="11.1" customHeight="1" x14ac:dyDescent="0.2">
      <c r="B121" s="151" t="s">
        <v>304</v>
      </c>
      <c r="C121" s="71"/>
      <c r="D121" s="71"/>
      <c r="E121" s="152"/>
      <c r="F121" s="152"/>
      <c r="G121" s="152"/>
      <c r="H121" s="152"/>
      <c r="I121" s="153"/>
      <c r="J121" s="154">
        <f>+J122+J126</f>
        <v>6</v>
      </c>
      <c r="K121" s="154">
        <f t="shared" ref="K121:Q121" si="2">+K122+K126</f>
        <v>33</v>
      </c>
      <c r="L121" s="154">
        <f t="shared" si="2"/>
        <v>205</v>
      </c>
      <c r="M121" s="154">
        <f t="shared" si="2"/>
        <v>149</v>
      </c>
      <c r="N121" s="154">
        <f t="shared" si="2"/>
        <v>65</v>
      </c>
      <c r="O121" s="154">
        <f t="shared" si="2"/>
        <v>43</v>
      </c>
      <c r="P121" s="154">
        <f t="shared" si="2"/>
        <v>37</v>
      </c>
      <c r="Q121" s="154">
        <f t="shared" si="2"/>
        <v>118</v>
      </c>
      <c r="R121" s="745">
        <f>SUM(J121:Q121)</f>
        <v>656</v>
      </c>
      <c r="S121" s="746"/>
    </row>
    <row r="122" spans="2:27" ht="11.1" customHeight="1" x14ac:dyDescent="0.2">
      <c r="B122" s="237" t="s">
        <v>305</v>
      </c>
      <c r="C122" s="76"/>
      <c r="D122" s="76"/>
      <c r="E122" s="156"/>
      <c r="F122" s="156"/>
      <c r="G122" s="156"/>
      <c r="H122" s="156"/>
      <c r="I122" s="157"/>
      <c r="J122" s="158">
        <f>SUM(J123:J125)</f>
        <v>0</v>
      </c>
      <c r="K122" s="158">
        <f t="shared" ref="K122:Q122" si="3">SUM(K123:K125)</f>
        <v>4</v>
      </c>
      <c r="L122" s="158">
        <f t="shared" si="3"/>
        <v>50</v>
      </c>
      <c r="M122" s="158">
        <f t="shared" si="3"/>
        <v>34</v>
      </c>
      <c r="N122" s="158">
        <f t="shared" si="3"/>
        <v>11</v>
      </c>
      <c r="O122" s="158">
        <f t="shared" si="3"/>
        <v>10</v>
      </c>
      <c r="P122" s="158">
        <f t="shared" si="3"/>
        <v>12</v>
      </c>
      <c r="Q122" s="158">
        <f t="shared" si="3"/>
        <v>39</v>
      </c>
      <c r="R122" s="745">
        <f t="shared" ref="R122:R132" si="4">SUM(J122:Q122)</f>
        <v>160</v>
      </c>
      <c r="S122" s="746"/>
    </row>
    <row r="123" spans="2:27" ht="11.1" customHeight="1" x14ac:dyDescent="0.2">
      <c r="B123" s="236" t="s">
        <v>463</v>
      </c>
      <c r="C123" s="134"/>
      <c r="D123" s="76"/>
      <c r="E123" s="134"/>
      <c r="F123" s="134"/>
      <c r="G123" s="134"/>
      <c r="H123" s="134"/>
      <c r="I123" s="135"/>
      <c r="J123" s="159">
        <f>NIÑO!C214</f>
        <v>0</v>
      </c>
      <c r="K123" s="159">
        <f>NIÑO!D214</f>
        <v>0</v>
      </c>
      <c r="L123" s="159">
        <f>NIÑO!E214</f>
        <v>4</v>
      </c>
      <c r="M123" s="159">
        <f>NIÑO!F214</f>
        <v>3</v>
      </c>
      <c r="N123" s="159">
        <f>NIÑO!G214</f>
        <v>0</v>
      </c>
      <c r="O123" s="159">
        <f>NIÑO!H214</f>
        <v>0</v>
      </c>
      <c r="P123" s="159">
        <f>NIÑO!I214</f>
        <v>2</v>
      </c>
      <c r="Q123" s="159">
        <f>NIÑO!J214+NIÑO!K214</f>
        <v>3</v>
      </c>
      <c r="R123" s="745">
        <f t="shared" si="4"/>
        <v>12</v>
      </c>
      <c r="S123" s="746"/>
    </row>
    <row r="124" spans="2:27" ht="11.1" customHeight="1" x14ac:dyDescent="0.2">
      <c r="B124" s="236" t="s">
        <v>464</v>
      </c>
      <c r="C124" s="134"/>
      <c r="D124" s="76"/>
      <c r="E124" s="134"/>
      <c r="F124" s="134"/>
      <c r="G124" s="134"/>
      <c r="H124" s="134"/>
      <c r="I124" s="135"/>
      <c r="J124" s="159">
        <f>NIÑO!C215</f>
        <v>0</v>
      </c>
      <c r="K124" s="159">
        <f>NIÑO!D215</f>
        <v>0</v>
      </c>
      <c r="L124" s="159">
        <f>NIÑO!E215</f>
        <v>11</v>
      </c>
      <c r="M124" s="159">
        <f>NIÑO!F215</f>
        <v>3</v>
      </c>
      <c r="N124" s="159">
        <f>NIÑO!G215</f>
        <v>0</v>
      </c>
      <c r="O124" s="159">
        <f>NIÑO!H215</f>
        <v>1</v>
      </c>
      <c r="P124" s="159">
        <f>NIÑO!I215</f>
        <v>0</v>
      </c>
      <c r="Q124" s="159">
        <f>NIÑO!J215+NIÑO!K215</f>
        <v>1</v>
      </c>
      <c r="R124" s="745">
        <f t="shared" si="4"/>
        <v>16</v>
      </c>
      <c r="S124" s="746"/>
    </row>
    <row r="125" spans="2:27" ht="11.1" customHeight="1" x14ac:dyDescent="0.2">
      <c r="B125" s="236" t="s">
        <v>465</v>
      </c>
      <c r="C125" s="134"/>
      <c r="D125" s="76"/>
      <c r="E125" s="134"/>
      <c r="F125" s="134"/>
      <c r="G125" s="134"/>
      <c r="H125" s="134"/>
      <c r="I125" s="135"/>
      <c r="J125" s="159">
        <f>NIÑO!C216</f>
        <v>0</v>
      </c>
      <c r="K125" s="159">
        <f>NIÑO!D216</f>
        <v>4</v>
      </c>
      <c r="L125" s="159">
        <f>NIÑO!E216</f>
        <v>35</v>
      </c>
      <c r="M125" s="159">
        <f>NIÑO!F216</f>
        <v>28</v>
      </c>
      <c r="N125" s="159">
        <f>NIÑO!G216</f>
        <v>11</v>
      </c>
      <c r="O125" s="159">
        <f>NIÑO!H216</f>
        <v>9</v>
      </c>
      <c r="P125" s="159">
        <f>NIÑO!I216</f>
        <v>10</v>
      </c>
      <c r="Q125" s="159">
        <f>NIÑO!J216+NIÑO!K216</f>
        <v>35</v>
      </c>
      <c r="R125" s="745">
        <f t="shared" si="4"/>
        <v>132</v>
      </c>
      <c r="S125" s="746"/>
    </row>
    <row r="126" spans="2:27" ht="11.1" customHeight="1" x14ac:dyDescent="0.2">
      <c r="B126" s="237" t="s">
        <v>306</v>
      </c>
      <c r="C126" s="76"/>
      <c r="D126" s="76"/>
      <c r="E126" s="156"/>
      <c r="F126" s="156"/>
      <c r="G126" s="156"/>
      <c r="H126" s="156"/>
      <c r="I126" s="157"/>
      <c r="J126" s="158">
        <f>SUM(J127:J129)</f>
        <v>6</v>
      </c>
      <c r="K126" s="158">
        <f t="shared" ref="K126:Q126" si="5">SUM(K127:K129)</f>
        <v>29</v>
      </c>
      <c r="L126" s="158">
        <f t="shared" si="5"/>
        <v>155</v>
      </c>
      <c r="M126" s="158">
        <f t="shared" si="5"/>
        <v>115</v>
      </c>
      <c r="N126" s="158">
        <f t="shared" si="5"/>
        <v>54</v>
      </c>
      <c r="O126" s="158">
        <f t="shared" si="5"/>
        <v>33</v>
      </c>
      <c r="P126" s="158">
        <f t="shared" si="5"/>
        <v>25</v>
      </c>
      <c r="Q126" s="158">
        <f t="shared" si="5"/>
        <v>79</v>
      </c>
      <c r="R126" s="745">
        <f t="shared" si="4"/>
        <v>496</v>
      </c>
      <c r="S126" s="746"/>
    </row>
    <row r="127" spans="2:27" ht="11.1" customHeight="1" x14ac:dyDescent="0.2">
      <c r="B127" s="236" t="s">
        <v>466</v>
      </c>
      <c r="C127" s="161"/>
      <c r="D127" s="76"/>
      <c r="E127" s="161"/>
      <c r="F127" s="161"/>
      <c r="G127" s="161"/>
      <c r="H127" s="161"/>
      <c r="I127" s="162"/>
      <c r="J127" s="163"/>
      <c r="K127" s="164"/>
      <c r="L127" s="165"/>
      <c r="M127" s="159">
        <f>NIÑO!F217</f>
        <v>1</v>
      </c>
      <c r="N127" s="159">
        <f>NIÑO!G217</f>
        <v>0</v>
      </c>
      <c r="O127" s="159">
        <f>NIÑO!H217</f>
        <v>0</v>
      </c>
      <c r="P127" s="159">
        <f>NIÑO!I217</f>
        <v>0</v>
      </c>
      <c r="Q127" s="159">
        <f>NIÑO!J217+NIÑO!K217</f>
        <v>2</v>
      </c>
      <c r="R127" s="745">
        <f t="shared" si="4"/>
        <v>3</v>
      </c>
      <c r="S127" s="746"/>
    </row>
    <row r="128" spans="2:27" ht="11.1" customHeight="1" x14ac:dyDescent="0.2">
      <c r="B128" s="236" t="s">
        <v>467</v>
      </c>
      <c r="C128" s="161"/>
      <c r="D128" s="76"/>
      <c r="E128" s="161"/>
      <c r="F128" s="161"/>
      <c r="G128" s="161"/>
      <c r="H128" s="161"/>
      <c r="I128" s="162"/>
      <c r="J128" s="159">
        <f>NIÑO!C218</f>
        <v>0</v>
      </c>
      <c r="K128" s="159">
        <f>NIÑO!D218</f>
        <v>1</v>
      </c>
      <c r="L128" s="159">
        <f>NIÑO!E218</f>
        <v>3</v>
      </c>
      <c r="M128" s="159">
        <f>NIÑO!F218</f>
        <v>8</v>
      </c>
      <c r="N128" s="159">
        <f>NIÑO!G218</f>
        <v>1</v>
      </c>
      <c r="O128" s="159">
        <f>NIÑO!H218</f>
        <v>3</v>
      </c>
      <c r="P128" s="159">
        <f>NIÑO!I218</f>
        <v>0</v>
      </c>
      <c r="Q128" s="159">
        <f>NIÑO!J218+NIÑO!K218</f>
        <v>14</v>
      </c>
      <c r="R128" s="745">
        <f t="shared" si="4"/>
        <v>30</v>
      </c>
      <c r="S128" s="746"/>
    </row>
    <row r="129" spans="2:21" ht="11.1" customHeight="1" x14ac:dyDescent="0.2">
      <c r="B129" s="236" t="s">
        <v>468</v>
      </c>
      <c r="C129" s="166"/>
      <c r="D129" s="167"/>
      <c r="E129" s="168"/>
      <c r="F129" s="168"/>
      <c r="G129" s="168"/>
      <c r="H129" s="168"/>
      <c r="I129" s="169"/>
      <c r="J129" s="159">
        <f>NIÑO!C219</f>
        <v>6</v>
      </c>
      <c r="K129" s="159">
        <f>NIÑO!D219</f>
        <v>28</v>
      </c>
      <c r="L129" s="159">
        <f>NIÑO!E219</f>
        <v>152</v>
      </c>
      <c r="M129" s="159">
        <f>NIÑO!F219</f>
        <v>106</v>
      </c>
      <c r="N129" s="159">
        <f>NIÑO!G219</f>
        <v>53</v>
      </c>
      <c r="O129" s="159">
        <f>NIÑO!H219</f>
        <v>30</v>
      </c>
      <c r="P129" s="159">
        <f>NIÑO!I219</f>
        <v>25</v>
      </c>
      <c r="Q129" s="159">
        <f>NIÑO!J219+NIÑO!K219</f>
        <v>63</v>
      </c>
      <c r="R129" s="745">
        <f t="shared" si="4"/>
        <v>463</v>
      </c>
      <c r="S129" s="746"/>
    </row>
    <row r="130" spans="2:21" ht="11.1" customHeight="1" x14ac:dyDescent="0.2">
      <c r="B130" s="155" t="s">
        <v>212</v>
      </c>
      <c r="C130" s="76"/>
      <c r="D130" s="76"/>
      <c r="E130" s="156"/>
      <c r="F130" s="156"/>
      <c r="G130" s="156"/>
      <c r="H130" s="156"/>
      <c r="I130" s="157"/>
      <c r="J130" s="170"/>
      <c r="K130" s="170"/>
      <c r="L130" s="170"/>
      <c r="M130" s="170"/>
      <c r="N130" s="170"/>
      <c r="O130" s="170"/>
      <c r="P130" s="170"/>
      <c r="Q130" s="170"/>
      <c r="R130" s="745">
        <f t="shared" si="4"/>
        <v>0</v>
      </c>
      <c r="S130" s="746"/>
    </row>
    <row r="131" spans="2:21" ht="11.1" customHeight="1" x14ac:dyDescent="0.2">
      <c r="B131" s="155" t="s">
        <v>213</v>
      </c>
      <c r="C131" s="76"/>
      <c r="D131" s="76"/>
      <c r="E131" s="156"/>
      <c r="F131" s="156"/>
      <c r="G131" s="156"/>
      <c r="H131" s="156"/>
      <c r="I131" s="157"/>
      <c r="J131" s="170"/>
      <c r="K131" s="170"/>
      <c r="L131" s="170"/>
      <c r="M131" s="170"/>
      <c r="N131" s="170"/>
      <c r="O131" s="170"/>
      <c r="P131" s="170"/>
      <c r="Q131" s="170"/>
      <c r="R131" s="745">
        <f t="shared" si="4"/>
        <v>0</v>
      </c>
      <c r="S131" s="746"/>
    </row>
    <row r="132" spans="2:21" ht="11.1" customHeight="1" x14ac:dyDescent="0.2">
      <c r="B132" s="155" t="s">
        <v>214</v>
      </c>
      <c r="C132" s="76"/>
      <c r="D132" s="76"/>
      <c r="E132" s="156"/>
      <c r="F132" s="156"/>
      <c r="G132" s="156"/>
      <c r="H132" s="156"/>
      <c r="I132" s="157"/>
      <c r="J132" s="170">
        <f>NIÑO!C220</f>
        <v>0</v>
      </c>
      <c r="K132" s="170">
        <f>NIÑO!D220</f>
        <v>0</v>
      </c>
      <c r="L132" s="170">
        <f>NIÑO!E220</f>
        <v>0</v>
      </c>
      <c r="M132" s="170">
        <f>NIÑO!F220</f>
        <v>0</v>
      </c>
      <c r="N132" s="170">
        <f>NIÑO!G220</f>
        <v>0</v>
      </c>
      <c r="O132" s="170">
        <f>NIÑO!H220</f>
        <v>0</v>
      </c>
      <c r="P132" s="170">
        <f>NIÑO!I220</f>
        <v>0</v>
      </c>
      <c r="Q132" s="170">
        <f>NIÑO!J220+NIÑO!K220</f>
        <v>0</v>
      </c>
      <c r="R132" s="745">
        <f t="shared" si="4"/>
        <v>0</v>
      </c>
      <c r="S132" s="746"/>
    </row>
    <row r="133" spans="2:21" ht="15.95" customHeight="1" x14ac:dyDescent="0.2">
      <c r="B133" s="171"/>
      <c r="C133" s="172"/>
      <c r="D133" s="172"/>
      <c r="E133" s="171"/>
      <c r="F133" s="171"/>
      <c r="G133" s="171"/>
      <c r="H133" s="171"/>
      <c r="I133" s="171"/>
      <c r="J133" s="171"/>
      <c r="K133" s="171"/>
      <c r="L133" s="171"/>
      <c r="M133" s="171"/>
      <c r="N133" s="171"/>
      <c r="O133" s="171"/>
      <c r="P133" s="171"/>
      <c r="Q133" s="171"/>
      <c r="R133" s="171"/>
      <c r="S133" s="171"/>
      <c r="T133" s="171"/>
      <c r="U133" s="171"/>
    </row>
    <row r="134" spans="2:21" ht="15.75" customHeight="1" x14ac:dyDescent="0.2">
      <c r="B134" s="737" t="s">
        <v>215</v>
      </c>
      <c r="C134" s="738"/>
      <c r="D134" s="738"/>
      <c r="E134" s="738"/>
      <c r="F134" s="738"/>
      <c r="G134" s="738"/>
      <c r="H134" s="738"/>
      <c r="I134" s="739"/>
      <c r="J134" s="747" t="s">
        <v>92</v>
      </c>
      <c r="K134" s="747"/>
      <c r="L134" s="747"/>
      <c r="M134" s="747"/>
      <c r="N134" s="747"/>
      <c r="O134" s="747"/>
      <c r="P134" s="747"/>
      <c r="Q134" s="747"/>
    </row>
    <row r="135" spans="2:21" ht="15.75" customHeight="1" x14ac:dyDescent="0.2">
      <c r="B135" s="740"/>
      <c r="C135" s="741"/>
      <c r="D135" s="741"/>
      <c r="E135" s="741"/>
      <c r="F135" s="741"/>
      <c r="G135" s="741"/>
      <c r="H135" s="741"/>
      <c r="I135" s="742"/>
      <c r="J135" s="150" t="s">
        <v>216</v>
      </c>
      <c r="K135" s="173" t="s">
        <v>114</v>
      </c>
      <c r="L135" s="173" t="s">
        <v>115</v>
      </c>
      <c r="M135" s="173" t="s">
        <v>116</v>
      </c>
      <c r="N135" s="173" t="s">
        <v>117</v>
      </c>
      <c r="O135" s="173" t="s">
        <v>381</v>
      </c>
      <c r="P135" s="743" t="s">
        <v>3</v>
      </c>
      <c r="Q135" s="744"/>
      <c r="S135" s="174"/>
      <c r="T135" s="174"/>
    </row>
    <row r="136" spans="2:21" s="81" customFormat="1" ht="11.1" customHeight="1" x14ac:dyDescent="0.2">
      <c r="B136" s="175" t="s">
        <v>217</v>
      </c>
      <c r="C136" s="176"/>
      <c r="D136" s="176"/>
      <c r="E136" s="176"/>
      <c r="F136" s="176"/>
      <c r="G136" s="176"/>
      <c r="H136" s="176"/>
      <c r="I136" s="177"/>
      <c r="J136" s="131">
        <f t="shared" ref="J136:O136" si="6">SUM(J137:J140)</f>
        <v>66</v>
      </c>
      <c r="K136" s="131">
        <f t="shared" si="6"/>
        <v>48</v>
      </c>
      <c r="L136" s="131">
        <f t="shared" si="6"/>
        <v>13</v>
      </c>
      <c r="M136" s="131">
        <f t="shared" si="6"/>
        <v>3</v>
      </c>
      <c r="N136" s="131">
        <f t="shared" si="6"/>
        <v>4</v>
      </c>
      <c r="O136" s="131">
        <f t="shared" si="6"/>
        <v>9</v>
      </c>
      <c r="P136" s="703">
        <f>SUM(J136:O136)</f>
        <v>143</v>
      </c>
      <c r="Q136" s="703"/>
      <c r="S136" s="53"/>
      <c r="T136" s="53"/>
    </row>
    <row r="137" spans="2:21" ht="11.1" customHeight="1" x14ac:dyDescent="0.2">
      <c r="B137" s="160" t="s">
        <v>218</v>
      </c>
      <c r="C137" s="161"/>
      <c r="D137" s="161"/>
      <c r="E137" s="161"/>
      <c r="F137" s="161"/>
      <c r="G137" s="161"/>
      <c r="H137" s="161"/>
      <c r="I137" s="162"/>
      <c r="J137" s="178">
        <f>NIÑO!C228</f>
        <v>64</v>
      </c>
      <c r="K137" s="178">
        <f>NIÑO!D228</f>
        <v>45</v>
      </c>
      <c r="L137" s="178">
        <f>NIÑO!E228</f>
        <v>11</v>
      </c>
      <c r="M137" s="178">
        <f>NIÑO!F228</f>
        <v>3</v>
      </c>
      <c r="N137" s="178">
        <f>NIÑO!G228</f>
        <v>1</v>
      </c>
      <c r="O137" s="178">
        <f>NIÑO!H228+NIÑO!I228</f>
        <v>6</v>
      </c>
      <c r="P137" s="703">
        <f t="shared" ref="P137:P148" si="7">SUM(J137:O137)</f>
        <v>130</v>
      </c>
      <c r="Q137" s="703"/>
      <c r="S137" s="53"/>
      <c r="T137" s="53"/>
    </row>
    <row r="138" spans="2:21" ht="11.1" customHeight="1" x14ac:dyDescent="0.2">
      <c r="B138" s="160" t="s">
        <v>219</v>
      </c>
      <c r="C138" s="161"/>
      <c r="D138" s="161"/>
      <c r="E138" s="161"/>
      <c r="F138" s="161"/>
      <c r="G138" s="161"/>
      <c r="H138" s="161"/>
      <c r="I138" s="162"/>
      <c r="J138" s="178">
        <f>NIÑO!C225</f>
        <v>0</v>
      </c>
      <c r="K138" s="178">
        <f>NIÑO!D225</f>
        <v>0</v>
      </c>
      <c r="L138" s="178">
        <f>NIÑO!E225</f>
        <v>0</v>
      </c>
      <c r="M138" s="178">
        <f>NIÑO!F225</f>
        <v>0</v>
      </c>
      <c r="N138" s="178">
        <f>NIÑO!G225</f>
        <v>0</v>
      </c>
      <c r="O138" s="178">
        <f>NIÑO!H225+NIÑO!I225</f>
        <v>0</v>
      </c>
      <c r="P138" s="703">
        <f t="shared" si="7"/>
        <v>0</v>
      </c>
      <c r="Q138" s="703"/>
      <c r="S138" s="53"/>
      <c r="T138" s="53"/>
    </row>
    <row r="139" spans="2:21" ht="11.1" customHeight="1" x14ac:dyDescent="0.2">
      <c r="B139" s="160" t="s">
        <v>220</v>
      </c>
      <c r="C139" s="161"/>
      <c r="D139" s="161"/>
      <c r="E139" s="161"/>
      <c r="F139" s="161"/>
      <c r="G139" s="161"/>
      <c r="H139" s="161"/>
      <c r="I139" s="162"/>
      <c r="J139" s="178">
        <f>NIÑO!C231</f>
        <v>2</v>
      </c>
      <c r="K139" s="178">
        <f>NIÑO!D231</f>
        <v>1</v>
      </c>
      <c r="L139" s="178">
        <f>NIÑO!E231</f>
        <v>2</v>
      </c>
      <c r="M139" s="178">
        <f>NIÑO!F231</f>
        <v>0</v>
      </c>
      <c r="N139" s="178">
        <f>NIÑO!G231</f>
        <v>3</v>
      </c>
      <c r="O139" s="178">
        <f>NIÑO!H231+NIÑO!I231</f>
        <v>2</v>
      </c>
      <c r="P139" s="703">
        <f t="shared" si="7"/>
        <v>10</v>
      </c>
      <c r="Q139" s="703"/>
      <c r="S139" s="53"/>
      <c r="T139" s="53"/>
    </row>
    <row r="140" spans="2:21" ht="11.1" customHeight="1" x14ac:dyDescent="0.2">
      <c r="B140" s="160" t="s">
        <v>221</v>
      </c>
      <c r="C140" s="161"/>
      <c r="D140" s="161"/>
      <c r="E140" s="161"/>
      <c r="F140" s="161"/>
      <c r="G140" s="161"/>
      <c r="H140" s="161"/>
      <c r="I140" s="162"/>
      <c r="J140" s="178">
        <f>NIÑO!C234</f>
        <v>0</v>
      </c>
      <c r="K140" s="178">
        <f>NIÑO!D234</f>
        <v>2</v>
      </c>
      <c r="L140" s="178">
        <f>NIÑO!E234</f>
        <v>0</v>
      </c>
      <c r="M140" s="178">
        <f>NIÑO!F234</f>
        <v>0</v>
      </c>
      <c r="N140" s="178">
        <f>NIÑO!G234</f>
        <v>0</v>
      </c>
      <c r="O140" s="178">
        <f>NIÑO!H234+NIÑO!I234</f>
        <v>1</v>
      </c>
      <c r="P140" s="703">
        <f t="shared" si="7"/>
        <v>3</v>
      </c>
      <c r="Q140" s="703"/>
      <c r="S140" s="53"/>
      <c r="T140" s="53"/>
    </row>
    <row r="141" spans="2:21" s="81" customFormat="1" ht="11.1" customHeight="1" x14ac:dyDescent="0.2">
      <c r="B141" s="175" t="s">
        <v>222</v>
      </c>
      <c r="C141" s="176"/>
      <c r="D141" s="176"/>
      <c r="E141" s="176"/>
      <c r="F141" s="176"/>
      <c r="G141" s="176"/>
      <c r="H141" s="176"/>
      <c r="I141" s="177"/>
      <c r="J141" s="131">
        <f t="shared" ref="J141:O141" si="8">SUM(J142:J147)</f>
        <v>2</v>
      </c>
      <c r="K141" s="131">
        <f t="shared" si="8"/>
        <v>5</v>
      </c>
      <c r="L141" s="131">
        <f t="shared" si="8"/>
        <v>0</v>
      </c>
      <c r="M141" s="131">
        <f t="shared" si="8"/>
        <v>0</v>
      </c>
      <c r="N141" s="131">
        <f t="shared" si="8"/>
        <v>3</v>
      </c>
      <c r="O141" s="131">
        <f t="shared" si="8"/>
        <v>1</v>
      </c>
      <c r="P141" s="703">
        <f t="shared" si="7"/>
        <v>11</v>
      </c>
      <c r="Q141" s="703"/>
      <c r="S141" s="53"/>
      <c r="T141" s="53"/>
    </row>
    <row r="142" spans="2:21" ht="11.1" customHeight="1" x14ac:dyDescent="0.2">
      <c r="B142" s="160" t="s">
        <v>223</v>
      </c>
      <c r="C142" s="161"/>
      <c r="D142" s="161"/>
      <c r="E142" s="161"/>
      <c r="F142" s="161"/>
      <c r="G142" s="161"/>
      <c r="H142" s="161"/>
      <c r="I142" s="162"/>
      <c r="J142" s="178">
        <f>NIÑO!C229</f>
        <v>1</v>
      </c>
      <c r="K142" s="178">
        <f>NIÑO!D229</f>
        <v>4</v>
      </c>
      <c r="L142" s="178">
        <f>NIÑO!E229</f>
        <v>0</v>
      </c>
      <c r="M142" s="178">
        <f>NIÑO!F229</f>
        <v>0</v>
      </c>
      <c r="N142" s="178">
        <f>NIÑO!G229</f>
        <v>3</v>
      </c>
      <c r="O142" s="178">
        <f>NIÑO!H229+NIÑO!I229</f>
        <v>1</v>
      </c>
      <c r="P142" s="703">
        <f t="shared" si="7"/>
        <v>9</v>
      </c>
      <c r="Q142" s="703"/>
      <c r="S142" s="53"/>
      <c r="T142" s="53"/>
    </row>
    <row r="143" spans="2:21" ht="11.1" customHeight="1" x14ac:dyDescent="0.2">
      <c r="B143" s="160" t="s">
        <v>224</v>
      </c>
      <c r="C143" s="161"/>
      <c r="D143" s="161"/>
      <c r="E143" s="161"/>
      <c r="F143" s="161"/>
      <c r="G143" s="161"/>
      <c r="H143" s="161"/>
      <c r="I143" s="162"/>
      <c r="J143" s="178">
        <f>NIÑO!C226</f>
        <v>0</v>
      </c>
      <c r="K143" s="178">
        <f>NIÑO!D226</f>
        <v>0</v>
      </c>
      <c r="L143" s="178">
        <f>NIÑO!E226</f>
        <v>0</v>
      </c>
      <c r="M143" s="178">
        <f>NIÑO!F226</f>
        <v>0</v>
      </c>
      <c r="N143" s="178">
        <f>NIÑO!G226</f>
        <v>0</v>
      </c>
      <c r="O143" s="178">
        <f>NIÑO!H226+NIÑO!I226</f>
        <v>0</v>
      </c>
      <c r="P143" s="703">
        <f t="shared" si="7"/>
        <v>0</v>
      </c>
      <c r="Q143" s="703"/>
      <c r="S143" s="53"/>
      <c r="T143" s="53"/>
    </row>
    <row r="144" spans="2:21" ht="11.1" customHeight="1" x14ac:dyDescent="0.2">
      <c r="B144" s="160" t="s">
        <v>225</v>
      </c>
      <c r="C144" s="161"/>
      <c r="D144" s="161"/>
      <c r="E144" s="161"/>
      <c r="F144" s="161"/>
      <c r="G144" s="161"/>
      <c r="H144" s="161"/>
      <c r="I144" s="162"/>
      <c r="J144" s="178">
        <f>NIÑO!C232</f>
        <v>1</v>
      </c>
      <c r="K144" s="178">
        <f>NIÑO!D232</f>
        <v>1</v>
      </c>
      <c r="L144" s="178">
        <f>NIÑO!E232</f>
        <v>0</v>
      </c>
      <c r="M144" s="178">
        <f>NIÑO!F232</f>
        <v>0</v>
      </c>
      <c r="N144" s="178">
        <f>NIÑO!G232</f>
        <v>0</v>
      </c>
      <c r="O144" s="178">
        <f>NIÑO!H232+NIÑO!I232</f>
        <v>0</v>
      </c>
      <c r="P144" s="703">
        <f t="shared" si="7"/>
        <v>2</v>
      </c>
      <c r="Q144" s="703"/>
      <c r="S144" s="53"/>
      <c r="T144" s="53"/>
    </row>
    <row r="145" spans="2:21" ht="11.1" customHeight="1" x14ac:dyDescent="0.2">
      <c r="B145" s="160" t="s">
        <v>226</v>
      </c>
      <c r="C145" s="176"/>
      <c r="D145" s="176"/>
      <c r="E145" s="176"/>
      <c r="F145" s="161"/>
      <c r="G145" s="161"/>
      <c r="H145" s="161"/>
      <c r="I145" s="162"/>
      <c r="J145" s="178">
        <f>NIÑO!C230</f>
        <v>0</v>
      </c>
      <c r="K145" s="178">
        <f>NIÑO!D230</f>
        <v>0</v>
      </c>
      <c r="L145" s="178">
        <f>NIÑO!E230</f>
        <v>0</v>
      </c>
      <c r="M145" s="178">
        <f>NIÑO!F230</f>
        <v>0</v>
      </c>
      <c r="N145" s="178">
        <f>NIÑO!G230</f>
        <v>0</v>
      </c>
      <c r="O145" s="178">
        <f>NIÑO!H230+NIÑO!I230</f>
        <v>0</v>
      </c>
      <c r="P145" s="703">
        <f t="shared" si="7"/>
        <v>0</v>
      </c>
      <c r="Q145" s="703"/>
      <c r="S145" s="53"/>
      <c r="T145" s="53"/>
    </row>
    <row r="146" spans="2:21" ht="11.1" customHeight="1" x14ac:dyDescent="0.2">
      <c r="B146" s="160" t="s">
        <v>227</v>
      </c>
      <c r="C146" s="161"/>
      <c r="D146" s="161"/>
      <c r="E146" s="161"/>
      <c r="F146" s="161"/>
      <c r="G146" s="161"/>
      <c r="H146" s="161"/>
      <c r="I146" s="162"/>
      <c r="J146" s="179">
        <f>NIÑO!C227</f>
        <v>0</v>
      </c>
      <c r="K146" s="179">
        <f>NIÑO!D227</f>
        <v>0</v>
      </c>
      <c r="L146" s="178">
        <f>NIÑO!E227</f>
        <v>0</v>
      </c>
      <c r="M146" s="178">
        <f>NIÑO!F227</f>
        <v>0</v>
      </c>
      <c r="N146" s="178">
        <f>NIÑO!G227</f>
        <v>0</v>
      </c>
      <c r="O146" s="178">
        <f>NIÑO!H227+NIÑO!I227</f>
        <v>0</v>
      </c>
      <c r="P146" s="703">
        <f t="shared" si="7"/>
        <v>0</v>
      </c>
      <c r="Q146" s="703"/>
      <c r="S146" s="53"/>
      <c r="T146" s="53"/>
    </row>
    <row r="147" spans="2:21" ht="11.1" customHeight="1" x14ac:dyDescent="0.2">
      <c r="B147" s="160" t="s">
        <v>228</v>
      </c>
      <c r="C147" s="161"/>
      <c r="D147" s="161"/>
      <c r="E147" s="161"/>
      <c r="F147" s="161"/>
      <c r="G147" s="161"/>
      <c r="H147" s="161"/>
      <c r="I147" s="162"/>
      <c r="J147" s="178">
        <f>NIÑO!C233</f>
        <v>0</v>
      </c>
      <c r="K147" s="178">
        <f>NIÑO!D233</f>
        <v>0</v>
      </c>
      <c r="L147" s="178">
        <f>NIÑO!E233</f>
        <v>0</v>
      </c>
      <c r="M147" s="178">
        <f>NIÑO!F233</f>
        <v>0</v>
      </c>
      <c r="N147" s="178">
        <f>NIÑO!G233</f>
        <v>0</v>
      </c>
      <c r="O147" s="178">
        <f>NIÑO!H233+NIÑO!I233</f>
        <v>0</v>
      </c>
      <c r="P147" s="703">
        <f t="shared" si="7"/>
        <v>0</v>
      </c>
      <c r="Q147" s="703"/>
      <c r="S147" s="53"/>
      <c r="T147" s="53"/>
    </row>
    <row r="148" spans="2:21" s="81" customFormat="1" ht="11.1" customHeight="1" x14ac:dyDescent="0.2">
      <c r="B148" s="175" t="s">
        <v>229</v>
      </c>
      <c r="C148" s="176"/>
      <c r="D148" s="176"/>
      <c r="E148" s="176"/>
      <c r="F148" s="176"/>
      <c r="G148" s="176"/>
      <c r="H148" s="176"/>
      <c r="I148" s="177"/>
      <c r="J148" s="178"/>
      <c r="K148" s="178"/>
      <c r="L148" s="178"/>
      <c r="M148" s="178"/>
      <c r="N148" s="178"/>
      <c r="O148" s="178"/>
      <c r="P148" s="703">
        <f t="shared" si="7"/>
        <v>0</v>
      </c>
      <c r="Q148" s="703"/>
      <c r="S148" s="174"/>
      <c r="T148" s="174"/>
    </row>
    <row r="149" spans="2:21" s="81" customFormat="1" ht="15.95" customHeight="1" x14ac:dyDescent="0.2">
      <c r="B149" s="82"/>
      <c r="C149" s="82"/>
      <c r="D149" s="82"/>
      <c r="E149" s="82"/>
      <c r="F149" s="82"/>
      <c r="G149" s="82"/>
      <c r="H149" s="82"/>
      <c r="I149" s="82"/>
      <c r="J149" s="180"/>
      <c r="K149" s="180"/>
      <c r="L149" s="180"/>
      <c r="M149" s="180"/>
      <c r="N149" s="180"/>
      <c r="O149" s="180"/>
      <c r="P149" s="180"/>
      <c r="Q149" s="180"/>
      <c r="R149" s="180"/>
      <c r="S149" s="180"/>
      <c r="T149" s="180"/>
    </row>
    <row r="150" spans="2:21" s="81" customFormat="1" ht="15.95" customHeight="1" x14ac:dyDescent="0.2">
      <c r="B150" s="174" t="s">
        <v>230</v>
      </c>
      <c r="C150" s="174"/>
      <c r="D150" s="174"/>
      <c r="E150" s="174"/>
      <c r="F150" s="174"/>
      <c r="G150" s="174"/>
      <c r="H150" s="174"/>
      <c r="I150" s="174"/>
      <c r="J150" s="174"/>
      <c r="K150" s="174"/>
      <c r="L150" s="174"/>
    </row>
    <row r="151" spans="2:21" s="181" customFormat="1" ht="15.95" customHeight="1" x14ac:dyDescent="0.2">
      <c r="B151" s="719" t="s">
        <v>231</v>
      </c>
      <c r="C151" s="720"/>
      <c r="D151" s="720"/>
      <c r="E151" s="720"/>
      <c r="F151" s="743" t="s">
        <v>232</v>
      </c>
      <c r="G151" s="750"/>
      <c r="H151" s="750"/>
      <c r="I151" s="750"/>
      <c r="J151" s="750"/>
      <c r="K151" s="750"/>
      <c r="L151" s="744"/>
      <c r="M151" s="743" t="s">
        <v>133</v>
      </c>
      <c r="N151" s="750"/>
      <c r="O151" s="750"/>
      <c r="P151" s="750"/>
      <c r="Q151" s="750"/>
      <c r="R151" s="750"/>
      <c r="S151" s="744"/>
      <c r="T151" s="751" t="s">
        <v>1</v>
      </c>
      <c r="U151" s="752"/>
    </row>
    <row r="152" spans="2:21" s="181" customFormat="1" ht="24" customHeight="1" x14ac:dyDescent="0.2">
      <c r="B152" s="748"/>
      <c r="C152" s="749"/>
      <c r="D152" s="749"/>
      <c r="E152" s="749"/>
      <c r="F152" s="182" t="s">
        <v>216</v>
      </c>
      <c r="G152" s="182" t="s">
        <v>114</v>
      </c>
      <c r="H152" s="182" t="s">
        <v>115</v>
      </c>
      <c r="I152" s="182" t="s">
        <v>116</v>
      </c>
      <c r="J152" s="182" t="s">
        <v>117</v>
      </c>
      <c r="K152" s="182" t="s">
        <v>381</v>
      </c>
      <c r="L152" s="182" t="s">
        <v>233</v>
      </c>
      <c r="M152" s="182" t="s">
        <v>216</v>
      </c>
      <c r="N152" s="182" t="s">
        <v>114</v>
      </c>
      <c r="O152" s="182" t="s">
        <v>115</v>
      </c>
      <c r="P152" s="182" t="s">
        <v>116</v>
      </c>
      <c r="Q152" s="182" t="s">
        <v>117</v>
      </c>
      <c r="R152" s="182" t="s">
        <v>381</v>
      </c>
      <c r="S152" s="182" t="s">
        <v>233</v>
      </c>
      <c r="T152" s="753"/>
      <c r="U152" s="754"/>
    </row>
    <row r="153" spans="2:21" s="181" customFormat="1" ht="11.1" customHeight="1" x14ac:dyDescent="0.2">
      <c r="B153" s="755" t="s">
        <v>234</v>
      </c>
      <c r="C153" s="756"/>
      <c r="D153" s="756"/>
      <c r="E153" s="756"/>
      <c r="F153" s="183">
        <f>NIÑO!C55</f>
        <v>71</v>
      </c>
      <c r="G153" s="184">
        <f>NIÑO!D55</f>
        <v>37</v>
      </c>
      <c r="H153" s="184">
        <f>NIÑO!E55</f>
        <v>6</v>
      </c>
      <c r="I153" s="184">
        <f>NIÑO!F55</f>
        <v>3</v>
      </c>
      <c r="J153" s="184">
        <f>NIÑO!G55</f>
        <v>0</v>
      </c>
      <c r="K153" s="184">
        <f>NIÑO!H55+NIÑO!I55</f>
        <v>6</v>
      </c>
      <c r="L153" s="185">
        <f>SUM(F153:K153)</f>
        <v>123</v>
      </c>
      <c r="M153" s="183">
        <f>NIÑO!J55</f>
        <v>0</v>
      </c>
      <c r="N153" s="184">
        <f>NIÑO!K55</f>
        <v>0</v>
      </c>
      <c r="O153" s="184">
        <f>NIÑO!L55</f>
        <v>0</v>
      </c>
      <c r="P153" s="184">
        <f>NIÑO!M55</f>
        <v>0</v>
      </c>
      <c r="Q153" s="184">
        <f>NIÑO!N55</f>
        <v>0</v>
      </c>
      <c r="R153" s="184">
        <f>NIÑO!O55+NIÑO!P55</f>
        <v>0</v>
      </c>
      <c r="S153" s="186">
        <f>SUM(M153:R153)</f>
        <v>0</v>
      </c>
      <c r="T153" s="757">
        <f>+S153+L153</f>
        <v>123</v>
      </c>
      <c r="U153" s="758"/>
    </row>
    <row r="154" spans="2:21" s="181" customFormat="1" ht="11.1" customHeight="1" x14ac:dyDescent="0.2">
      <c r="B154" s="755" t="s">
        <v>235</v>
      </c>
      <c r="C154" s="756"/>
      <c r="D154" s="756"/>
      <c r="E154" s="756"/>
      <c r="F154" s="187">
        <f>NIÑO!C56</f>
        <v>2</v>
      </c>
      <c r="G154" s="188">
        <f>NIÑO!D56</f>
        <v>3</v>
      </c>
      <c r="H154" s="188">
        <f>NIÑO!E56</f>
        <v>6</v>
      </c>
      <c r="I154" s="188">
        <f>NIÑO!F56</f>
        <v>4</v>
      </c>
      <c r="J154" s="188">
        <f>NIÑO!G56</f>
        <v>2</v>
      </c>
      <c r="K154" s="188">
        <f>NIÑO!H56+NIÑO!I56</f>
        <v>9</v>
      </c>
      <c r="L154" s="189">
        <f>SUM(F154:K154)</f>
        <v>26</v>
      </c>
      <c r="M154" s="190"/>
      <c r="N154" s="191"/>
      <c r="O154" s="191"/>
      <c r="P154" s="191"/>
      <c r="Q154" s="191"/>
      <c r="R154" s="192"/>
      <c r="S154" s="193"/>
      <c r="T154" s="759">
        <f>+S154+L154</f>
        <v>26</v>
      </c>
      <c r="U154" s="760"/>
    </row>
    <row r="155" spans="2:21" s="181" customFormat="1" ht="15.95" customHeight="1" x14ac:dyDescent="0.2">
      <c r="B155" s="69"/>
      <c r="C155" s="69"/>
      <c r="D155" s="69"/>
      <c r="E155" s="69"/>
      <c r="F155" s="69"/>
      <c r="G155" s="194"/>
      <c r="H155" s="194"/>
      <c r="I155" s="194"/>
      <c r="J155" s="194"/>
      <c r="K155" s="194"/>
      <c r="L155" s="194"/>
    </row>
    <row r="156" spans="2:21" s="181" customFormat="1" ht="15.75" customHeight="1" x14ac:dyDescent="0.2">
      <c r="B156" s="174" t="s">
        <v>236</v>
      </c>
      <c r="C156" s="174"/>
      <c r="D156" s="174"/>
      <c r="E156" s="174"/>
      <c r="F156" s="174"/>
      <c r="G156" s="174"/>
      <c r="H156" s="174"/>
      <c r="I156" s="174"/>
      <c r="J156" s="174"/>
      <c r="K156" s="174"/>
      <c r="L156" s="174"/>
    </row>
    <row r="157" spans="2:21" s="195" customFormat="1" ht="15" customHeight="1" x14ac:dyDescent="0.2">
      <c r="B157" s="587" t="s">
        <v>237</v>
      </c>
      <c r="C157" s="587"/>
      <c r="D157" s="675" t="s">
        <v>238</v>
      </c>
      <c r="E157" s="676"/>
      <c r="F157" s="587" t="s">
        <v>239</v>
      </c>
      <c r="G157" s="587"/>
      <c r="H157" s="587"/>
      <c r="I157" s="587"/>
      <c r="J157" s="587"/>
      <c r="K157" s="587"/>
    </row>
    <row r="158" spans="2:21" s="195" customFormat="1" ht="32.25" customHeight="1" x14ac:dyDescent="0.2">
      <c r="B158" s="587"/>
      <c r="C158" s="587"/>
      <c r="D158" s="681"/>
      <c r="E158" s="682"/>
      <c r="F158" s="637" t="s">
        <v>240</v>
      </c>
      <c r="G158" s="639"/>
      <c r="H158" s="637" t="s">
        <v>241</v>
      </c>
      <c r="I158" s="639"/>
      <c r="J158" s="637" t="s">
        <v>242</v>
      </c>
      <c r="K158" s="639"/>
      <c r="M158" s="761" t="s">
        <v>243</v>
      </c>
      <c r="N158" s="762"/>
      <c r="O158" s="762"/>
      <c r="P158" s="762"/>
      <c r="Q158" s="762"/>
      <c r="R158" s="762"/>
      <c r="S158" s="762"/>
      <c r="T158" s="197"/>
    </row>
    <row r="159" spans="2:21" s="195" customFormat="1" ht="11.1" customHeight="1" x14ac:dyDescent="0.2">
      <c r="B159" s="763" t="s">
        <v>209</v>
      </c>
      <c r="C159" s="763"/>
      <c r="D159" s="764">
        <f>NIÑO!C239</f>
        <v>2706</v>
      </c>
      <c r="E159" s="765"/>
      <c r="F159" s="765">
        <f>NIÑO!D239</f>
        <v>6</v>
      </c>
      <c r="G159" s="765"/>
      <c r="H159" s="765">
        <f>NIÑO!E239</f>
        <v>0</v>
      </c>
      <c r="I159" s="765"/>
      <c r="J159" s="765">
        <f>NIÑO!F239</f>
        <v>3498</v>
      </c>
      <c r="K159" s="766"/>
    </row>
    <row r="160" spans="2:21" s="195" customFormat="1" ht="11.1" customHeight="1" x14ac:dyDescent="0.2">
      <c r="B160" s="763" t="s">
        <v>244</v>
      </c>
      <c r="C160" s="763"/>
      <c r="D160" s="767">
        <f>NIÑO!C240</f>
        <v>142</v>
      </c>
      <c r="E160" s="768"/>
      <c r="F160" s="768">
        <f>NIÑO!D240</f>
        <v>37</v>
      </c>
      <c r="G160" s="768"/>
      <c r="H160" s="768">
        <f>NIÑO!E240</f>
        <v>0</v>
      </c>
      <c r="I160" s="768"/>
      <c r="J160" s="768">
        <f>NIÑO!F240</f>
        <v>446</v>
      </c>
      <c r="K160" s="769"/>
      <c r="M160" s="761" t="s">
        <v>245</v>
      </c>
      <c r="N160" s="761"/>
      <c r="O160" s="761"/>
      <c r="P160" s="761"/>
      <c r="Q160" s="761"/>
      <c r="R160" s="761"/>
      <c r="S160" s="761"/>
      <c r="T160" s="196"/>
    </row>
    <row r="161" spans="2:20" s="195" customFormat="1" ht="11.1" customHeight="1" x14ac:dyDescent="0.2">
      <c r="B161" s="763" t="s">
        <v>391</v>
      </c>
      <c r="C161" s="763"/>
      <c r="D161" s="767">
        <f>NIÑO!C241</f>
        <v>876</v>
      </c>
      <c r="E161" s="768"/>
      <c r="F161" s="768">
        <f>NIÑO!D241</f>
        <v>199</v>
      </c>
      <c r="G161" s="768"/>
      <c r="H161" s="768">
        <f>NIÑO!E241</f>
        <v>0</v>
      </c>
      <c r="I161" s="768"/>
      <c r="J161" s="768">
        <f>NIÑO!F241</f>
        <v>4434</v>
      </c>
      <c r="K161" s="769"/>
      <c r="M161" s="761"/>
      <c r="N161" s="761"/>
      <c r="O161" s="761"/>
      <c r="P161" s="761"/>
      <c r="Q161" s="761"/>
      <c r="R161" s="761"/>
      <c r="S161" s="761"/>
      <c r="T161" s="196"/>
    </row>
    <row r="162" spans="2:20" s="195" customFormat="1" ht="11.1" customHeight="1" x14ac:dyDescent="0.2">
      <c r="B162" s="587" t="s">
        <v>246</v>
      </c>
      <c r="C162" s="587"/>
      <c r="D162" s="770">
        <f>SUM(D159:E161)</f>
        <v>3724</v>
      </c>
      <c r="E162" s="771"/>
      <c r="F162" s="770">
        <f>SUM(F159:G161)</f>
        <v>242</v>
      </c>
      <c r="G162" s="771"/>
      <c r="H162" s="770">
        <f>SUM(H159:I161)</f>
        <v>0</v>
      </c>
      <c r="I162" s="771"/>
      <c r="J162" s="771">
        <f>SUM(J159:K161)</f>
        <v>8378</v>
      </c>
      <c r="K162" s="772"/>
    </row>
    <row r="163" spans="2:20" s="195" customFormat="1" ht="11.1" customHeight="1" x14ac:dyDescent="0.2">
      <c r="B163" s="763" t="s">
        <v>114</v>
      </c>
      <c r="C163" s="763"/>
      <c r="D163" s="767">
        <f>NIÑO!C242</f>
        <v>576</v>
      </c>
      <c r="E163" s="768"/>
      <c r="F163" s="768">
        <f>NIÑO!D242</f>
        <v>151</v>
      </c>
      <c r="G163" s="768"/>
      <c r="H163" s="768">
        <f>NIÑO!E242</f>
        <v>0</v>
      </c>
      <c r="I163" s="768"/>
      <c r="J163" s="768">
        <f>NIÑO!F242</f>
        <v>2458</v>
      </c>
      <c r="K163" s="769"/>
      <c r="M163" s="761" t="s">
        <v>247</v>
      </c>
      <c r="N163" s="761"/>
      <c r="O163" s="761"/>
      <c r="P163" s="761"/>
      <c r="Q163" s="761"/>
      <c r="R163" s="761"/>
      <c r="S163" s="761"/>
      <c r="T163" s="196"/>
    </row>
    <row r="164" spans="2:20" s="195" customFormat="1" ht="11.1" customHeight="1" x14ac:dyDescent="0.2">
      <c r="B164" s="763" t="s">
        <v>115</v>
      </c>
      <c r="C164" s="763"/>
      <c r="D164" s="767">
        <f>NIÑO!C243</f>
        <v>356</v>
      </c>
      <c r="E164" s="768"/>
      <c r="F164" s="768">
        <f>NIÑO!D243</f>
        <v>75</v>
      </c>
      <c r="G164" s="768"/>
      <c r="H164" s="768">
        <f>NIÑO!E243</f>
        <v>0</v>
      </c>
      <c r="I164" s="768"/>
      <c r="J164" s="768">
        <f>NIÑO!F243</f>
        <v>1149</v>
      </c>
      <c r="K164" s="769"/>
      <c r="M164" s="761"/>
      <c r="N164" s="761"/>
      <c r="O164" s="761"/>
      <c r="P164" s="761"/>
      <c r="Q164" s="761"/>
      <c r="R164" s="761"/>
      <c r="S164" s="761"/>
      <c r="T164" s="196"/>
    </row>
    <row r="165" spans="2:20" s="195" customFormat="1" ht="11.1" customHeight="1" x14ac:dyDescent="0.2">
      <c r="B165" s="763" t="s">
        <v>116</v>
      </c>
      <c r="C165" s="763"/>
      <c r="D165" s="767">
        <f>NIÑO!C244</f>
        <v>262</v>
      </c>
      <c r="E165" s="768"/>
      <c r="F165" s="768">
        <f>NIÑO!D244</f>
        <v>47</v>
      </c>
      <c r="G165" s="768"/>
      <c r="H165" s="768">
        <f>NIÑO!E244</f>
        <v>0</v>
      </c>
      <c r="I165" s="768"/>
      <c r="J165" s="768">
        <f>NIÑO!F244</f>
        <v>710</v>
      </c>
      <c r="K165" s="769"/>
      <c r="M165" s="773" t="s">
        <v>248</v>
      </c>
      <c r="N165" s="773"/>
      <c r="O165" s="773"/>
      <c r="P165" s="773"/>
      <c r="Q165" s="773"/>
      <c r="R165" s="773"/>
      <c r="S165" s="773"/>
      <c r="T165" s="196"/>
    </row>
    <row r="166" spans="2:20" s="195" customFormat="1" ht="11.1" customHeight="1" x14ac:dyDescent="0.2">
      <c r="B166" s="763" t="s">
        <v>117</v>
      </c>
      <c r="C166" s="763"/>
      <c r="D166" s="767">
        <f>NIÑO!C245</f>
        <v>255</v>
      </c>
      <c r="E166" s="768"/>
      <c r="F166" s="768">
        <f>NIÑO!D245</f>
        <v>40</v>
      </c>
      <c r="G166" s="768"/>
      <c r="H166" s="768">
        <f>NIÑO!E245</f>
        <v>0</v>
      </c>
      <c r="I166" s="768"/>
      <c r="J166" s="768">
        <f>NIÑO!F245</f>
        <v>638</v>
      </c>
      <c r="K166" s="769"/>
      <c r="M166" s="197"/>
      <c r="N166" s="197"/>
      <c r="O166" s="197"/>
      <c r="P166" s="197"/>
      <c r="Q166" s="197"/>
      <c r="R166" s="197"/>
      <c r="S166" s="197"/>
      <c r="T166" s="196"/>
    </row>
    <row r="167" spans="2:20" s="195" customFormat="1" ht="11.1" customHeight="1" x14ac:dyDescent="0.2">
      <c r="B167" s="763" t="s">
        <v>381</v>
      </c>
      <c r="C167" s="763"/>
      <c r="D167" s="774">
        <f>NIÑO!C246+NIÑO!C247</f>
        <v>1010</v>
      </c>
      <c r="E167" s="775"/>
      <c r="F167" s="775">
        <f>NIÑO!D246+NIÑO!D247</f>
        <v>120</v>
      </c>
      <c r="G167" s="775"/>
      <c r="H167" s="775">
        <f>NIÑO!E246+NIÑO!E247</f>
        <v>0</v>
      </c>
      <c r="I167" s="775"/>
      <c r="J167" s="775">
        <f>NIÑO!F246+NIÑO!F247</f>
        <v>2747</v>
      </c>
      <c r="K167" s="776"/>
      <c r="M167" s="197"/>
      <c r="N167" s="197"/>
      <c r="O167" s="197"/>
      <c r="P167" s="197"/>
      <c r="Q167" s="197"/>
      <c r="R167" s="197"/>
      <c r="S167" s="197"/>
      <c r="T167" s="196"/>
    </row>
    <row r="168" spans="2:20" s="195" customFormat="1" ht="11.1" customHeight="1" x14ac:dyDescent="0.2">
      <c r="B168" s="642" t="s">
        <v>3</v>
      </c>
      <c r="C168" s="642"/>
      <c r="D168" s="777">
        <f>SUM(D162:E167)</f>
        <v>6183</v>
      </c>
      <c r="E168" s="778"/>
      <c r="F168" s="779">
        <f>SUM(F162:G167)</f>
        <v>675</v>
      </c>
      <c r="G168" s="778"/>
      <c r="H168" s="779">
        <f>SUM(H162:I167)</f>
        <v>0</v>
      </c>
      <c r="I168" s="778"/>
      <c r="J168" s="779">
        <f>SUM(J162:K167)</f>
        <v>16080</v>
      </c>
      <c r="K168" s="778"/>
    </row>
    <row r="169" spans="2:20" s="195" customFormat="1" ht="7.5" customHeight="1" x14ac:dyDescent="0.2"/>
    <row r="170" spans="2:20" s="199" customFormat="1" ht="15" customHeight="1" x14ac:dyDescent="0.2">
      <c r="B170" s="198" t="s">
        <v>249</v>
      </c>
      <c r="C170" s="87"/>
      <c r="D170" s="46"/>
      <c r="E170" s="46"/>
      <c r="F170" s="46"/>
      <c r="G170" s="46"/>
      <c r="H170" s="46"/>
      <c r="I170" s="46"/>
      <c r="J170" s="46"/>
      <c r="K170" s="46"/>
    </row>
    <row r="171" spans="2:20" s="195" customFormat="1" ht="17.25" customHeight="1" x14ac:dyDescent="0.2">
      <c r="B171" s="587" t="s">
        <v>237</v>
      </c>
      <c r="C171" s="587"/>
      <c r="D171" s="587" t="s">
        <v>250</v>
      </c>
      <c r="E171" s="587"/>
      <c r="F171" s="587"/>
      <c r="G171" s="587"/>
      <c r="H171" s="587"/>
      <c r="I171" s="587"/>
      <c r="J171" s="587" t="s">
        <v>251</v>
      </c>
      <c r="K171" s="587"/>
      <c r="L171" s="587"/>
      <c r="M171" s="587"/>
      <c r="N171" s="587"/>
      <c r="O171" s="587"/>
      <c r="P171" s="642" t="s">
        <v>1</v>
      </c>
      <c r="Q171" s="642"/>
    </row>
    <row r="172" spans="2:20" s="195" customFormat="1" ht="26.25" customHeight="1" x14ac:dyDescent="0.2">
      <c r="B172" s="587"/>
      <c r="C172" s="587"/>
      <c r="D172" s="680" t="s">
        <v>252</v>
      </c>
      <c r="E172" s="682"/>
      <c r="F172" s="680" t="s">
        <v>253</v>
      </c>
      <c r="G172" s="682"/>
      <c r="H172" s="680" t="s">
        <v>254</v>
      </c>
      <c r="I172" s="682"/>
      <c r="J172" s="680" t="s">
        <v>252</v>
      </c>
      <c r="K172" s="682"/>
      <c r="L172" s="680" t="s">
        <v>253</v>
      </c>
      <c r="M172" s="682"/>
      <c r="N172" s="680" t="s">
        <v>254</v>
      </c>
      <c r="O172" s="682"/>
      <c r="P172" s="642"/>
      <c r="Q172" s="642"/>
    </row>
    <row r="173" spans="2:20" s="195" customFormat="1" ht="11.1" customHeight="1" x14ac:dyDescent="0.2">
      <c r="B173" s="763" t="s">
        <v>244</v>
      </c>
      <c r="C173" s="763"/>
      <c r="D173" s="780"/>
      <c r="E173" s="765"/>
      <c r="F173" s="765"/>
      <c r="G173" s="765"/>
      <c r="H173" s="765"/>
      <c r="I173" s="781"/>
      <c r="J173" s="780"/>
      <c r="K173" s="765"/>
      <c r="L173" s="765"/>
      <c r="M173" s="765"/>
      <c r="N173" s="765"/>
      <c r="O173" s="766"/>
      <c r="P173" s="779">
        <f t="shared" ref="P173:P181" si="9">SUM(D173:O173)</f>
        <v>0</v>
      </c>
      <c r="Q173" s="778"/>
    </row>
    <row r="174" spans="2:20" s="195" customFormat="1" ht="11.1" customHeight="1" x14ac:dyDescent="0.2">
      <c r="B174" s="763" t="s">
        <v>391</v>
      </c>
      <c r="C174" s="763"/>
      <c r="D174" s="782"/>
      <c r="E174" s="768"/>
      <c r="F174" s="768"/>
      <c r="G174" s="768"/>
      <c r="H174" s="768"/>
      <c r="I174" s="783"/>
      <c r="J174" s="782"/>
      <c r="K174" s="768"/>
      <c r="L174" s="768"/>
      <c r="M174" s="768"/>
      <c r="N174" s="768"/>
      <c r="O174" s="769"/>
      <c r="P174" s="779">
        <f t="shared" si="9"/>
        <v>0</v>
      </c>
      <c r="Q174" s="778"/>
    </row>
    <row r="175" spans="2:20" s="195" customFormat="1" ht="11.1" customHeight="1" x14ac:dyDescent="0.2">
      <c r="B175" s="784" t="s">
        <v>392</v>
      </c>
      <c r="C175" s="784"/>
      <c r="D175" s="785"/>
      <c r="E175" s="771"/>
      <c r="F175" s="771"/>
      <c r="G175" s="771"/>
      <c r="H175" s="771"/>
      <c r="I175" s="772"/>
      <c r="J175" s="770"/>
      <c r="K175" s="786"/>
      <c r="L175" s="771"/>
      <c r="M175" s="786"/>
      <c r="N175" s="771"/>
      <c r="O175" s="786"/>
      <c r="P175" s="637">
        <f t="shared" si="9"/>
        <v>0</v>
      </c>
      <c r="Q175" s="639"/>
    </row>
    <row r="176" spans="2:20" s="195" customFormat="1" ht="11.1" customHeight="1" x14ac:dyDescent="0.2">
      <c r="B176" s="763" t="s">
        <v>114</v>
      </c>
      <c r="C176" s="763"/>
      <c r="D176" s="782"/>
      <c r="E176" s="768"/>
      <c r="F176" s="768"/>
      <c r="G176" s="768"/>
      <c r="H176" s="768"/>
      <c r="I176" s="783"/>
      <c r="J176" s="782"/>
      <c r="K176" s="768"/>
      <c r="L176" s="768"/>
      <c r="M176" s="768"/>
      <c r="N176" s="768"/>
      <c r="O176" s="769"/>
      <c r="P176" s="779">
        <f>SUM(D176:O176)</f>
        <v>0</v>
      </c>
      <c r="Q176" s="778"/>
    </row>
    <row r="177" spans="1:17" s="195" customFormat="1" ht="11.1" customHeight="1" x14ac:dyDescent="0.2">
      <c r="B177" s="763" t="s">
        <v>115</v>
      </c>
      <c r="C177" s="763"/>
      <c r="D177" s="782"/>
      <c r="E177" s="768"/>
      <c r="F177" s="768"/>
      <c r="G177" s="768"/>
      <c r="H177" s="768"/>
      <c r="I177" s="783"/>
      <c r="J177" s="782"/>
      <c r="K177" s="768"/>
      <c r="L177" s="768"/>
      <c r="M177" s="768"/>
      <c r="N177" s="768"/>
      <c r="O177" s="769"/>
      <c r="P177" s="779">
        <f>SUM(D177:O177)</f>
        <v>0</v>
      </c>
      <c r="Q177" s="778"/>
    </row>
    <row r="178" spans="1:17" s="195" customFormat="1" ht="11.1" customHeight="1" x14ac:dyDescent="0.2">
      <c r="B178" s="763" t="s">
        <v>116</v>
      </c>
      <c r="C178" s="763"/>
      <c r="D178" s="782"/>
      <c r="E178" s="768"/>
      <c r="F178" s="768"/>
      <c r="G178" s="768"/>
      <c r="H178" s="768"/>
      <c r="I178" s="783"/>
      <c r="J178" s="782"/>
      <c r="K178" s="768"/>
      <c r="L178" s="768"/>
      <c r="M178" s="768"/>
      <c r="N178" s="768"/>
      <c r="O178" s="769"/>
      <c r="P178" s="779">
        <f>SUM(D178:O178)</f>
        <v>0</v>
      </c>
      <c r="Q178" s="778"/>
    </row>
    <row r="179" spans="1:17" s="195" customFormat="1" ht="11.1" customHeight="1" x14ac:dyDescent="0.2">
      <c r="B179" s="763" t="s">
        <v>117</v>
      </c>
      <c r="C179" s="763"/>
      <c r="D179" s="782"/>
      <c r="E179" s="768"/>
      <c r="F179" s="768"/>
      <c r="G179" s="768"/>
      <c r="H179" s="768"/>
      <c r="I179" s="783"/>
      <c r="J179" s="782"/>
      <c r="K179" s="768"/>
      <c r="L179" s="768"/>
      <c r="M179" s="768"/>
      <c r="N179" s="768"/>
      <c r="O179" s="769"/>
      <c r="P179" s="779">
        <f t="shared" si="9"/>
        <v>0</v>
      </c>
      <c r="Q179" s="778"/>
    </row>
    <row r="180" spans="1:17" s="195" customFormat="1" ht="11.1" customHeight="1" x14ac:dyDescent="0.2">
      <c r="B180" s="763" t="s">
        <v>381</v>
      </c>
      <c r="C180" s="763"/>
      <c r="D180" s="782"/>
      <c r="E180" s="768"/>
      <c r="F180" s="768"/>
      <c r="G180" s="768"/>
      <c r="H180" s="768"/>
      <c r="I180" s="783"/>
      <c r="J180" s="782"/>
      <c r="K180" s="768"/>
      <c r="L180" s="768"/>
      <c r="M180" s="768"/>
      <c r="N180" s="768"/>
      <c r="O180" s="769"/>
      <c r="P180" s="779">
        <f t="shared" si="9"/>
        <v>0</v>
      </c>
      <c r="Q180" s="778"/>
    </row>
    <row r="181" spans="1:17" s="195" customFormat="1" ht="11.1" customHeight="1" x14ac:dyDescent="0.2">
      <c r="B181" s="642" t="s">
        <v>1</v>
      </c>
      <c r="C181" s="642"/>
      <c r="D181" s="642">
        <f>SUM(D175:E180)</f>
        <v>0</v>
      </c>
      <c r="E181" s="642"/>
      <c r="F181" s="642">
        <f>SUM(F175:G180)</f>
        <v>0</v>
      </c>
      <c r="G181" s="642"/>
      <c r="H181" s="642">
        <f>SUM(H175:I180)</f>
        <v>0</v>
      </c>
      <c r="I181" s="642"/>
      <c r="J181" s="642">
        <f>SUM(J175:K180)</f>
        <v>0</v>
      </c>
      <c r="K181" s="642"/>
      <c r="L181" s="642">
        <f>SUM(L175:M180)</f>
        <v>0</v>
      </c>
      <c r="M181" s="642"/>
      <c r="N181" s="642">
        <f>SUM(N175:O180)</f>
        <v>0</v>
      </c>
      <c r="O181" s="642"/>
      <c r="P181" s="779">
        <f t="shared" si="9"/>
        <v>0</v>
      </c>
      <c r="Q181" s="778"/>
    </row>
    <row r="183" spans="1:17" s="200" customFormat="1" ht="15.75" customHeight="1" x14ac:dyDescent="0.2">
      <c r="B183" s="789" t="s">
        <v>255</v>
      </c>
      <c r="C183" s="789"/>
      <c r="D183" s="789"/>
      <c r="E183" s="789"/>
      <c r="F183" s="789"/>
      <c r="G183" s="789"/>
      <c r="H183" s="789"/>
      <c r="I183" s="789"/>
      <c r="J183" s="789"/>
      <c r="K183" s="789"/>
      <c r="L183" s="789"/>
      <c r="M183" s="789"/>
      <c r="N183" s="789"/>
      <c r="O183" s="789"/>
      <c r="P183" s="789"/>
      <c r="Q183" s="789"/>
    </row>
    <row r="184" spans="1:17" s="200" customFormat="1" ht="7.5" customHeight="1" x14ac:dyDescent="0.2">
      <c r="C184" s="201"/>
      <c r="D184" s="201"/>
      <c r="E184" s="201"/>
      <c r="F184" s="201"/>
      <c r="G184" s="201"/>
      <c r="H184" s="201"/>
      <c r="I184" s="201"/>
      <c r="J184" s="201"/>
      <c r="K184" s="202"/>
    </row>
    <row r="185" spans="1:17" s="200" customFormat="1" ht="12" x14ac:dyDescent="0.2">
      <c r="A185" s="203"/>
      <c r="B185" s="790" t="s">
        <v>256</v>
      </c>
      <c r="C185" s="790"/>
      <c r="D185" s="790"/>
    </row>
    <row r="186" spans="1:17" s="205" customFormat="1" ht="12.75" customHeight="1" x14ac:dyDescent="0.2">
      <c r="A186" s="204"/>
      <c r="B186" s="674" t="s">
        <v>257</v>
      </c>
      <c r="C186" s="675"/>
      <c r="D186" s="675"/>
      <c r="E186" s="676"/>
      <c r="F186" s="674" t="s">
        <v>258</v>
      </c>
      <c r="G186" s="676"/>
      <c r="H186" s="674" t="s">
        <v>259</v>
      </c>
      <c r="I186" s="676"/>
      <c r="J186" s="674" t="s">
        <v>266</v>
      </c>
      <c r="K186" s="676"/>
      <c r="L186" s="674" t="s">
        <v>1</v>
      </c>
      <c r="M186" s="676"/>
    </row>
    <row r="187" spans="1:17" s="205" customFormat="1" ht="12" x14ac:dyDescent="0.2">
      <c r="A187" s="204"/>
      <c r="B187" s="680"/>
      <c r="C187" s="681"/>
      <c r="D187" s="681"/>
      <c r="E187" s="682"/>
      <c r="F187" s="680"/>
      <c r="G187" s="682"/>
      <c r="H187" s="680"/>
      <c r="I187" s="682"/>
      <c r="J187" s="680"/>
      <c r="K187" s="682"/>
      <c r="L187" s="677"/>
      <c r="M187" s="679"/>
    </row>
    <row r="188" spans="1:17" s="200" customFormat="1" ht="11.1" customHeight="1" x14ac:dyDescent="0.2">
      <c r="A188" s="206"/>
      <c r="B188" s="791" t="s">
        <v>260</v>
      </c>
      <c r="C188" s="791"/>
      <c r="D188" s="791"/>
      <c r="E188" s="791"/>
      <c r="F188" s="619">
        <f>NIÑO!C251</f>
        <v>0</v>
      </c>
      <c r="G188" s="621"/>
      <c r="H188" s="619">
        <f>NIÑO!D251</f>
        <v>0</v>
      </c>
      <c r="I188" s="621"/>
      <c r="J188" s="619">
        <f>NIÑO!E251</f>
        <v>0</v>
      </c>
      <c r="K188" s="621"/>
      <c r="L188" s="787">
        <f>SUM(F188:K188)</f>
        <v>0</v>
      </c>
      <c r="M188" s="788"/>
    </row>
    <row r="189" spans="1:17" s="200" customFormat="1" ht="11.1" customHeight="1" x14ac:dyDescent="0.2">
      <c r="A189" s="206"/>
      <c r="B189" s="791" t="s">
        <v>261</v>
      </c>
      <c r="C189" s="791"/>
      <c r="D189" s="791"/>
      <c r="E189" s="791"/>
      <c r="F189" s="619">
        <f>NIÑO!C252</f>
        <v>0</v>
      </c>
      <c r="G189" s="621"/>
      <c r="H189" s="619">
        <f>NIÑO!D252</f>
        <v>0</v>
      </c>
      <c r="I189" s="621"/>
      <c r="J189" s="619">
        <f>NIÑO!E252</f>
        <v>0</v>
      </c>
      <c r="K189" s="621"/>
      <c r="L189" s="787">
        <f>SUM(F189:K189)</f>
        <v>0</v>
      </c>
      <c r="M189" s="788"/>
    </row>
    <row r="190" spans="1:17" s="200" customFormat="1" ht="11.1" customHeight="1" x14ac:dyDescent="0.2">
      <c r="A190" s="206"/>
      <c r="B190" s="791" t="s">
        <v>262</v>
      </c>
      <c r="C190" s="791"/>
      <c r="D190" s="791"/>
      <c r="E190" s="791"/>
      <c r="F190" s="640">
        <f>NIÑO!C253</f>
        <v>0</v>
      </c>
      <c r="G190" s="641"/>
      <c r="H190" s="640">
        <f>NIÑO!D253</f>
        <v>0</v>
      </c>
      <c r="I190" s="641"/>
      <c r="J190" s="640">
        <f>NIÑO!E253</f>
        <v>0</v>
      </c>
      <c r="K190" s="641"/>
      <c r="L190" s="796">
        <f>SUM(F190:K190)</f>
        <v>0</v>
      </c>
      <c r="M190" s="797"/>
    </row>
    <row r="191" spans="1:17" s="200" customFormat="1" ht="11.1" customHeight="1" x14ac:dyDescent="0.2">
      <c r="A191" s="206"/>
      <c r="B191" s="637" t="s">
        <v>3</v>
      </c>
      <c r="C191" s="638"/>
      <c r="D191" s="638"/>
      <c r="E191" s="639"/>
      <c r="F191" s="642">
        <f>SUM(F188:G190)</f>
        <v>0</v>
      </c>
      <c r="G191" s="642"/>
      <c r="H191" s="642">
        <f>SUM(H188:I190)</f>
        <v>0</v>
      </c>
      <c r="I191" s="642"/>
      <c r="J191" s="642"/>
      <c r="K191" s="642"/>
      <c r="L191" s="642">
        <f>SUM(L188:M190)</f>
        <v>0</v>
      </c>
      <c r="M191" s="642"/>
    </row>
    <row r="192" spans="1:17" s="205" customFormat="1" ht="12" x14ac:dyDescent="0.2">
      <c r="A192" s="202"/>
      <c r="B192" s="202"/>
      <c r="C192" s="207"/>
    </row>
    <row r="193" spans="1:20" s="200" customFormat="1" ht="12.75" customHeight="1" x14ac:dyDescent="0.2">
      <c r="A193" s="203"/>
      <c r="B193" s="790" t="s">
        <v>263</v>
      </c>
      <c r="C193" s="790"/>
      <c r="D193" s="790"/>
      <c r="E193" s="790"/>
      <c r="F193" s="790"/>
      <c r="G193" s="790"/>
      <c r="H193" s="790"/>
      <c r="I193" s="790"/>
      <c r="J193" s="790"/>
    </row>
    <row r="194" spans="1:20" s="205" customFormat="1" ht="12.75" customHeight="1" x14ac:dyDescent="0.2">
      <c r="A194" s="204"/>
      <c r="B194" s="587" t="s">
        <v>264</v>
      </c>
      <c r="C194" s="587"/>
      <c r="D194" s="587"/>
      <c r="E194" s="587"/>
      <c r="F194" s="674" t="s">
        <v>265</v>
      </c>
      <c r="G194" s="676"/>
      <c r="H194" s="587" t="s">
        <v>266</v>
      </c>
      <c r="I194" s="587"/>
      <c r="J194" s="794"/>
      <c r="K194" s="794"/>
      <c r="L194" s="200"/>
      <c r="M194" s="200"/>
      <c r="N194" s="200"/>
    </row>
    <row r="195" spans="1:20" s="205" customFormat="1" ht="22.5" customHeight="1" x14ac:dyDescent="0.2">
      <c r="A195" s="204"/>
      <c r="B195" s="587"/>
      <c r="C195" s="587"/>
      <c r="D195" s="587"/>
      <c r="E195" s="587"/>
      <c r="F195" s="677"/>
      <c r="G195" s="679"/>
      <c r="H195" s="587"/>
      <c r="I195" s="587"/>
      <c r="J195" s="794"/>
      <c r="K195" s="794"/>
      <c r="L195" s="200"/>
      <c r="M195" s="200"/>
      <c r="N195" s="200"/>
    </row>
    <row r="196" spans="1:20" s="200" customFormat="1" ht="11.1" customHeight="1" x14ac:dyDescent="0.2">
      <c r="A196" s="206"/>
      <c r="B196" s="795" t="s">
        <v>267</v>
      </c>
      <c r="C196" s="795"/>
      <c r="D196" s="795"/>
      <c r="E196" s="795"/>
      <c r="F196" s="619">
        <f>NIÑO!C255</f>
        <v>0</v>
      </c>
      <c r="G196" s="621"/>
      <c r="H196" s="792"/>
      <c r="I196" s="793"/>
      <c r="J196" s="794"/>
      <c r="K196" s="794"/>
      <c r="O196" s="205"/>
      <c r="P196" s="205"/>
      <c r="Q196" s="205"/>
      <c r="R196" s="205"/>
      <c r="S196" s="205"/>
      <c r="T196" s="205"/>
    </row>
    <row r="197" spans="1:20" s="200" customFormat="1" ht="11.1" customHeight="1" x14ac:dyDescent="0.2">
      <c r="A197" s="206"/>
      <c r="B197" s="795" t="s">
        <v>268</v>
      </c>
      <c r="C197" s="795"/>
      <c r="D197" s="795"/>
      <c r="E197" s="795"/>
      <c r="F197" s="799"/>
      <c r="G197" s="800"/>
      <c r="H197" s="616">
        <f>NIÑO!D256</f>
        <v>0</v>
      </c>
      <c r="I197" s="618"/>
      <c r="J197" s="801"/>
      <c r="K197" s="801"/>
      <c r="L197" s="208"/>
      <c r="M197" s="205"/>
      <c r="N197" s="205"/>
      <c r="O197" s="205"/>
      <c r="P197" s="205"/>
      <c r="Q197" s="205"/>
      <c r="R197" s="205"/>
      <c r="S197" s="205"/>
      <c r="T197" s="205"/>
    </row>
    <row r="198" spans="1:20" s="200" customFormat="1" ht="11.1" customHeight="1" x14ac:dyDescent="0.2">
      <c r="A198" s="206"/>
      <c r="B198" s="587" t="s">
        <v>269</v>
      </c>
      <c r="C198" s="587"/>
      <c r="D198" s="587"/>
      <c r="E198" s="587"/>
      <c r="F198" s="803">
        <f>SUM(F196:G197)</f>
        <v>0</v>
      </c>
      <c r="G198" s="804"/>
      <c r="H198" s="803">
        <f>SUM(H196:I197)</f>
        <v>0</v>
      </c>
      <c r="I198" s="804"/>
      <c r="J198" s="801"/>
      <c r="K198" s="801"/>
      <c r="L198" s="208"/>
      <c r="M198" s="205"/>
      <c r="N198" s="205"/>
      <c r="O198" s="205"/>
      <c r="P198" s="205"/>
      <c r="Q198" s="205"/>
      <c r="R198" s="205"/>
      <c r="S198" s="205"/>
      <c r="T198" s="205"/>
    </row>
    <row r="199" spans="1:20" x14ac:dyDescent="0.2">
      <c r="B199" s="209"/>
      <c r="C199" s="209"/>
      <c r="D199" s="209"/>
      <c r="E199" s="209"/>
      <c r="F199" s="209"/>
      <c r="G199" s="210"/>
      <c r="H199" s="211"/>
      <c r="I199" s="211"/>
      <c r="J199" s="211"/>
      <c r="K199" s="211"/>
      <c r="L199" s="212"/>
    </row>
    <row r="200" spans="1:20" x14ac:dyDescent="0.2">
      <c r="B200" s="805"/>
      <c r="C200" s="805"/>
      <c r="D200" s="805"/>
      <c r="E200" s="805"/>
      <c r="F200" s="805"/>
      <c r="G200" s="805"/>
      <c r="H200" s="805"/>
      <c r="I200" s="805"/>
      <c r="J200" s="805"/>
      <c r="K200" s="805"/>
      <c r="L200" s="805"/>
    </row>
    <row r="201" spans="1:20" x14ac:dyDescent="0.2">
      <c r="B201" s="802"/>
      <c r="C201" s="802"/>
      <c r="D201" s="802"/>
      <c r="E201" s="802"/>
      <c r="F201" s="802"/>
      <c r="G201" s="802"/>
      <c r="H201" s="802"/>
      <c r="I201" s="802"/>
      <c r="J201" s="211"/>
      <c r="K201" s="211"/>
      <c r="L201" s="212"/>
    </row>
    <row r="202" spans="1:20" x14ac:dyDescent="0.2">
      <c r="B202" s="802"/>
      <c r="C202" s="802"/>
      <c r="D202" s="802"/>
      <c r="E202" s="802"/>
      <c r="F202" s="802"/>
      <c r="G202" s="802"/>
      <c r="H202" s="802"/>
      <c r="I202" s="802"/>
      <c r="J202" s="211"/>
      <c r="K202" s="211"/>
      <c r="L202" s="212"/>
    </row>
    <row r="208" spans="1:20" ht="12.75" customHeight="1" x14ac:dyDescent="0.2"/>
  </sheetData>
  <mergeCells count="446">
    <mergeCell ref="B38:D39"/>
    <mergeCell ref="B57:D57"/>
    <mergeCell ref="B18:E18"/>
    <mergeCell ref="B56:D56"/>
    <mergeCell ref="O44:P44"/>
    <mergeCell ref="B46:R46"/>
    <mergeCell ref="B54:D54"/>
    <mergeCell ref="B55:D55"/>
    <mergeCell ref="Q25:R25"/>
    <mergeCell ref="B202:I202"/>
    <mergeCell ref="B198:E198"/>
    <mergeCell ref="B201:I201"/>
    <mergeCell ref="H191:I191"/>
    <mergeCell ref="F198:G198"/>
    <mergeCell ref="H198:I198"/>
    <mergeCell ref="B200:L200"/>
    <mergeCell ref="J198:K198"/>
    <mergeCell ref="F194:G195"/>
    <mergeCell ref="B2:U2"/>
    <mergeCell ref="B3:U3"/>
    <mergeCell ref="B197:E197"/>
    <mergeCell ref="F197:G197"/>
    <mergeCell ref="H197:I197"/>
    <mergeCell ref="J197:K197"/>
    <mergeCell ref="H194:I195"/>
    <mergeCell ref="J194:K195"/>
    <mergeCell ref="B191:E191"/>
    <mergeCell ref="F191:G191"/>
    <mergeCell ref="L189:M189"/>
    <mergeCell ref="H196:I196"/>
    <mergeCell ref="J196:K196"/>
    <mergeCell ref="B196:E196"/>
    <mergeCell ref="F196:G196"/>
    <mergeCell ref="H190:I190"/>
    <mergeCell ref="L190:M190"/>
    <mergeCell ref="L191:M191"/>
    <mergeCell ref="B193:J193"/>
    <mergeCell ref="B194:E195"/>
    <mergeCell ref="B189:E189"/>
    <mergeCell ref="F189:G189"/>
    <mergeCell ref="H189:I189"/>
    <mergeCell ref="B190:E190"/>
    <mergeCell ref="F190:G190"/>
    <mergeCell ref="B181:C181"/>
    <mergeCell ref="D181:E181"/>
    <mergeCell ref="B188:E188"/>
    <mergeCell ref="F188:G188"/>
    <mergeCell ref="H188:I188"/>
    <mergeCell ref="L188:M188"/>
    <mergeCell ref="B183:Q183"/>
    <mergeCell ref="B185:D185"/>
    <mergeCell ref="B186:E187"/>
    <mergeCell ref="F186:G187"/>
    <mergeCell ref="H186:I187"/>
    <mergeCell ref="L186:M187"/>
    <mergeCell ref="J186:K187"/>
    <mergeCell ref="J188:K188"/>
    <mergeCell ref="F181:G181"/>
    <mergeCell ref="H181:I181"/>
    <mergeCell ref="J181:K181"/>
    <mergeCell ref="L181:M181"/>
    <mergeCell ref="N179:O179"/>
    <mergeCell ref="P179:Q179"/>
    <mergeCell ref="N180:O180"/>
    <mergeCell ref="P180:Q180"/>
    <mergeCell ref="N181:O181"/>
    <mergeCell ref="P181:Q181"/>
    <mergeCell ref="B180:C180"/>
    <mergeCell ref="D180:E180"/>
    <mergeCell ref="F180:G180"/>
    <mergeCell ref="H180:I180"/>
    <mergeCell ref="J180:K180"/>
    <mergeCell ref="L180:M180"/>
    <mergeCell ref="B179:C179"/>
    <mergeCell ref="D179:E179"/>
    <mergeCell ref="F179:G179"/>
    <mergeCell ref="H179:I179"/>
    <mergeCell ref="J179:K179"/>
    <mergeCell ref="L179:M179"/>
    <mergeCell ref="N177:O177"/>
    <mergeCell ref="P177:Q177"/>
    <mergeCell ref="B178:C178"/>
    <mergeCell ref="D178:E178"/>
    <mergeCell ref="F178:G178"/>
    <mergeCell ref="H178:I178"/>
    <mergeCell ref="J178:K178"/>
    <mergeCell ref="L178:M178"/>
    <mergeCell ref="N178:O178"/>
    <mergeCell ref="P178:Q178"/>
    <mergeCell ref="B177:C177"/>
    <mergeCell ref="D177:E177"/>
    <mergeCell ref="F177:G177"/>
    <mergeCell ref="H177:I177"/>
    <mergeCell ref="J177:K177"/>
    <mergeCell ref="L177:M177"/>
    <mergeCell ref="N175:O175"/>
    <mergeCell ref="P175:Q175"/>
    <mergeCell ref="B176:C176"/>
    <mergeCell ref="D176:E176"/>
    <mergeCell ref="F176:G176"/>
    <mergeCell ref="H176:I176"/>
    <mergeCell ref="J176:K176"/>
    <mergeCell ref="L176:M176"/>
    <mergeCell ref="N176:O176"/>
    <mergeCell ref="P176:Q176"/>
    <mergeCell ref="B175:C175"/>
    <mergeCell ref="D175:E175"/>
    <mergeCell ref="F175:G175"/>
    <mergeCell ref="H175:I175"/>
    <mergeCell ref="J175:K175"/>
    <mergeCell ref="L175:M175"/>
    <mergeCell ref="N173:O173"/>
    <mergeCell ref="P173:Q173"/>
    <mergeCell ref="B174:C174"/>
    <mergeCell ref="D174:E174"/>
    <mergeCell ref="F174:G174"/>
    <mergeCell ref="H174:I174"/>
    <mergeCell ref="J174:K174"/>
    <mergeCell ref="L174:M174"/>
    <mergeCell ref="N174:O174"/>
    <mergeCell ref="P174:Q174"/>
    <mergeCell ref="B173:C173"/>
    <mergeCell ref="D173:E173"/>
    <mergeCell ref="F173:G173"/>
    <mergeCell ref="H173:I173"/>
    <mergeCell ref="J173:K173"/>
    <mergeCell ref="L173:M173"/>
    <mergeCell ref="B171:C172"/>
    <mergeCell ref="D171:I171"/>
    <mergeCell ref="J171:O171"/>
    <mergeCell ref="P171:Q172"/>
    <mergeCell ref="D172:E172"/>
    <mergeCell ref="F172:G172"/>
    <mergeCell ref="H172:I172"/>
    <mergeCell ref="J172:K172"/>
    <mergeCell ref="L172:M172"/>
    <mergeCell ref="N172:O172"/>
    <mergeCell ref="B167:C167"/>
    <mergeCell ref="D167:E167"/>
    <mergeCell ref="F167:G167"/>
    <mergeCell ref="H167:I167"/>
    <mergeCell ref="J167:K167"/>
    <mergeCell ref="B168:C168"/>
    <mergeCell ref="D168:E168"/>
    <mergeCell ref="F168:G168"/>
    <mergeCell ref="H168:I168"/>
    <mergeCell ref="J168:K168"/>
    <mergeCell ref="M165:S165"/>
    <mergeCell ref="B166:C166"/>
    <mergeCell ref="D166:E166"/>
    <mergeCell ref="F166:G166"/>
    <mergeCell ref="H166:I166"/>
    <mergeCell ref="J166:K166"/>
    <mergeCell ref="J164:K164"/>
    <mergeCell ref="B165:C165"/>
    <mergeCell ref="D165:E165"/>
    <mergeCell ref="F165:G165"/>
    <mergeCell ref="H165:I165"/>
    <mergeCell ref="J165:K165"/>
    <mergeCell ref="B163:C163"/>
    <mergeCell ref="D163:E163"/>
    <mergeCell ref="F163:G163"/>
    <mergeCell ref="H163:I163"/>
    <mergeCell ref="J163:K163"/>
    <mergeCell ref="M163:S164"/>
    <mergeCell ref="B164:C164"/>
    <mergeCell ref="D164:E164"/>
    <mergeCell ref="F164:G164"/>
    <mergeCell ref="H164:I164"/>
    <mergeCell ref="J161:K161"/>
    <mergeCell ref="B162:C162"/>
    <mergeCell ref="D162:E162"/>
    <mergeCell ref="F162:G162"/>
    <mergeCell ref="H162:I162"/>
    <mergeCell ref="J162:K162"/>
    <mergeCell ref="B160:C160"/>
    <mergeCell ref="D160:E160"/>
    <mergeCell ref="F160:G160"/>
    <mergeCell ref="H160:I160"/>
    <mergeCell ref="J160:K160"/>
    <mergeCell ref="M160:S161"/>
    <mergeCell ref="B161:C161"/>
    <mergeCell ref="D161:E161"/>
    <mergeCell ref="F161:G161"/>
    <mergeCell ref="H161:I161"/>
    <mergeCell ref="J158:K158"/>
    <mergeCell ref="M158:S158"/>
    <mergeCell ref="B159:C159"/>
    <mergeCell ref="D159:E159"/>
    <mergeCell ref="F159:G159"/>
    <mergeCell ref="H159:I159"/>
    <mergeCell ref="J159:K159"/>
    <mergeCell ref="T151:U152"/>
    <mergeCell ref="B153:E153"/>
    <mergeCell ref="T153:U153"/>
    <mergeCell ref="B154:E154"/>
    <mergeCell ref="T154:U154"/>
    <mergeCell ref="B157:C158"/>
    <mergeCell ref="D157:E158"/>
    <mergeCell ref="F157:K157"/>
    <mergeCell ref="F158:G158"/>
    <mergeCell ref="H158:I158"/>
    <mergeCell ref="P145:Q145"/>
    <mergeCell ref="P146:Q146"/>
    <mergeCell ref="P147:Q147"/>
    <mergeCell ref="P148:Q148"/>
    <mergeCell ref="B151:E152"/>
    <mergeCell ref="F151:L151"/>
    <mergeCell ref="M151:S151"/>
    <mergeCell ref="P139:Q139"/>
    <mergeCell ref="P140:Q140"/>
    <mergeCell ref="P141:Q141"/>
    <mergeCell ref="P142:Q142"/>
    <mergeCell ref="P143:Q143"/>
    <mergeCell ref="P144:Q144"/>
    <mergeCell ref="B134:I135"/>
    <mergeCell ref="J134:Q134"/>
    <mergeCell ref="P135:Q135"/>
    <mergeCell ref="P136:Q136"/>
    <mergeCell ref="P137:Q137"/>
    <mergeCell ref="P138:Q138"/>
    <mergeCell ref="R127:S127"/>
    <mergeCell ref="R128:S128"/>
    <mergeCell ref="R129:S129"/>
    <mergeCell ref="R130:S130"/>
    <mergeCell ref="R131:S131"/>
    <mergeCell ref="R132:S132"/>
    <mergeCell ref="R121:S121"/>
    <mergeCell ref="R122:S122"/>
    <mergeCell ref="R123:S123"/>
    <mergeCell ref="R124:S124"/>
    <mergeCell ref="R125:S125"/>
    <mergeCell ref="R126:S126"/>
    <mergeCell ref="P112:R112"/>
    <mergeCell ref="B116:E116"/>
    <mergeCell ref="D117:E117"/>
    <mergeCell ref="B119:I120"/>
    <mergeCell ref="J119:S119"/>
    <mergeCell ref="R120:S120"/>
    <mergeCell ref="L109:N109"/>
    <mergeCell ref="P109:R109"/>
    <mergeCell ref="H110:J110"/>
    <mergeCell ref="L110:N110"/>
    <mergeCell ref="P110:R110"/>
    <mergeCell ref="H111:J111"/>
    <mergeCell ref="L111:N111"/>
    <mergeCell ref="P111:R111"/>
    <mergeCell ref="H107:J107"/>
    <mergeCell ref="L107:N107"/>
    <mergeCell ref="P107:R107"/>
    <mergeCell ref="H108:J108"/>
    <mergeCell ref="L108:N108"/>
    <mergeCell ref="P108:R108"/>
    <mergeCell ref="B104:F104"/>
    <mergeCell ref="G104:I104"/>
    <mergeCell ref="J104:L104"/>
    <mergeCell ref="M104:O104"/>
    <mergeCell ref="B106:E106"/>
    <mergeCell ref="H106:S106"/>
    <mergeCell ref="B102:F102"/>
    <mergeCell ref="G102:I102"/>
    <mergeCell ref="J102:L102"/>
    <mergeCell ref="M102:O102"/>
    <mergeCell ref="Q102:S103"/>
    <mergeCell ref="B103:F103"/>
    <mergeCell ref="G103:I103"/>
    <mergeCell ref="J103:L103"/>
    <mergeCell ref="M103:O103"/>
    <mergeCell ref="B100:F100"/>
    <mergeCell ref="G100:I100"/>
    <mergeCell ref="J100:L100"/>
    <mergeCell ref="M100:O100"/>
    <mergeCell ref="Q100:S101"/>
    <mergeCell ref="B101:F101"/>
    <mergeCell ref="G101:I101"/>
    <mergeCell ref="J101:L101"/>
    <mergeCell ref="M101:O101"/>
    <mergeCell ref="B98:F98"/>
    <mergeCell ref="G98:I98"/>
    <mergeCell ref="J98:L98"/>
    <mergeCell ref="M98:O98"/>
    <mergeCell ref="B99:F99"/>
    <mergeCell ref="G99:I99"/>
    <mergeCell ref="J99:L99"/>
    <mergeCell ref="M99:O99"/>
    <mergeCell ref="M96:O96"/>
    <mergeCell ref="C92:D92"/>
    <mergeCell ref="E92:F92"/>
    <mergeCell ref="G92:H92"/>
    <mergeCell ref="N92:O92"/>
    <mergeCell ref="B97:F97"/>
    <mergeCell ref="G97:I97"/>
    <mergeCell ref="J97:L97"/>
    <mergeCell ref="M97:O97"/>
    <mergeCell ref="I88:I89"/>
    <mergeCell ref="J88:K89"/>
    <mergeCell ref="L88:M89"/>
    <mergeCell ref="R89:S89"/>
    <mergeCell ref="C91:D91"/>
    <mergeCell ref="E91:F91"/>
    <mergeCell ref="G91:H91"/>
    <mergeCell ref="J91:K91"/>
    <mergeCell ref="L91:M91"/>
    <mergeCell ref="R90:S90"/>
    <mergeCell ref="N90:O90"/>
    <mergeCell ref="P90:Q90"/>
    <mergeCell ref="P89:Q89"/>
    <mergeCell ref="P88:S88"/>
    <mergeCell ref="P92:Q92"/>
    <mergeCell ref="R92:S92"/>
    <mergeCell ref="R91:S91"/>
    <mergeCell ref="N91:O91"/>
    <mergeCell ref="P91:Q91"/>
    <mergeCell ref="C82:D82"/>
    <mergeCell ref="B87:H87"/>
    <mergeCell ref="E78:F78"/>
    <mergeCell ref="E83:F83"/>
    <mergeCell ref="E84:F84"/>
    <mergeCell ref="L90:M90"/>
    <mergeCell ref="I87:S87"/>
    <mergeCell ref="C88:D89"/>
    <mergeCell ref="E88:F89"/>
    <mergeCell ref="G88:H89"/>
    <mergeCell ref="C77:D77"/>
    <mergeCell ref="E75:F75"/>
    <mergeCell ref="E76:F76"/>
    <mergeCell ref="E77:F77"/>
    <mergeCell ref="N88:O89"/>
    <mergeCell ref="E82:F82"/>
    <mergeCell ref="C78:D78"/>
    <mergeCell ref="C79:D79"/>
    <mergeCell ref="C80:D80"/>
    <mergeCell ref="C81:D81"/>
    <mergeCell ref="S63:S64"/>
    <mergeCell ref="B71:G71"/>
    <mergeCell ref="K73:M73"/>
    <mergeCell ref="K74:M74"/>
    <mergeCell ref="K75:M75"/>
    <mergeCell ref="C73:D73"/>
    <mergeCell ref="C74:D74"/>
    <mergeCell ref="E73:F73"/>
    <mergeCell ref="E74:F74"/>
    <mergeCell ref="C75:D75"/>
    <mergeCell ref="S47:S51"/>
    <mergeCell ref="E50:F50"/>
    <mergeCell ref="G50:H50"/>
    <mergeCell ref="O50:P50"/>
    <mergeCell ref="Q50:R50"/>
    <mergeCell ref="B47:D51"/>
    <mergeCell ref="E47:J47"/>
    <mergeCell ref="E48:H48"/>
    <mergeCell ref="Q20:R20"/>
    <mergeCell ref="B21:R21"/>
    <mergeCell ref="Q22:R22"/>
    <mergeCell ref="Q23:R23"/>
    <mergeCell ref="Q24:R24"/>
    <mergeCell ref="B22:I22"/>
    <mergeCell ref="Y15:Z15"/>
    <mergeCell ref="B16:E16"/>
    <mergeCell ref="Q16:R16"/>
    <mergeCell ref="B17:E17"/>
    <mergeCell ref="Q17:R17"/>
    <mergeCell ref="B19:E19"/>
    <mergeCell ref="Q19:R19"/>
    <mergeCell ref="Q18:R18"/>
    <mergeCell ref="B13:E13"/>
    <mergeCell ref="Q13:R13"/>
    <mergeCell ref="B14:E14"/>
    <mergeCell ref="Q14:R14"/>
    <mergeCell ref="B15:E15"/>
    <mergeCell ref="Q15:R15"/>
    <mergeCell ref="B10:E11"/>
    <mergeCell ref="F10:R10"/>
    <mergeCell ref="Q11:R11"/>
    <mergeCell ref="W11:Z11"/>
    <mergeCell ref="B12:E12"/>
    <mergeCell ref="Q12:R12"/>
    <mergeCell ref="J190:K190"/>
    <mergeCell ref="J191:K191"/>
    <mergeCell ref="B59:H59"/>
    <mergeCell ref="B60:H60"/>
    <mergeCell ref="B62:R62"/>
    <mergeCell ref="C83:D83"/>
    <mergeCell ref="C84:D84"/>
    <mergeCell ref="I63:I64"/>
    <mergeCell ref="K76:M76"/>
    <mergeCell ref="C76:D76"/>
    <mergeCell ref="J189:K189"/>
    <mergeCell ref="K78:M78"/>
    <mergeCell ref="J92:K92"/>
    <mergeCell ref="L92:M92"/>
    <mergeCell ref="H109:J109"/>
    <mergeCell ref="E49:H49"/>
    <mergeCell ref="B95:F96"/>
    <mergeCell ref="G95:O95"/>
    <mergeCell ref="G96:I96"/>
    <mergeCell ref="J96:L96"/>
    <mergeCell ref="I30:I31"/>
    <mergeCell ref="K31:L31"/>
    <mergeCell ref="K32:L32"/>
    <mergeCell ref="K30:L30"/>
    <mergeCell ref="E28:I29"/>
    <mergeCell ref="H30:H31"/>
    <mergeCell ref="E79:F79"/>
    <mergeCell ref="E80:F80"/>
    <mergeCell ref="E81:F81"/>
    <mergeCell ref="E72:F72"/>
    <mergeCell ref="K33:L33"/>
    <mergeCell ref="P33:Q33"/>
    <mergeCell ref="K77:M77"/>
    <mergeCell ref="E38:J38"/>
    <mergeCell ref="K38:P38"/>
    <mergeCell ref="B68:D68"/>
    <mergeCell ref="B69:D69"/>
    <mergeCell ref="B66:D66"/>
    <mergeCell ref="I48:J48"/>
    <mergeCell ref="C72:D72"/>
    <mergeCell ref="B58:D58"/>
    <mergeCell ref="B52:D52"/>
    <mergeCell ref="B53:D53"/>
    <mergeCell ref="B65:D65"/>
    <mergeCell ref="K47:L49"/>
    <mergeCell ref="M47:N49"/>
    <mergeCell ref="O47:R49"/>
    <mergeCell ref="I49:J49"/>
    <mergeCell ref="B67:D67"/>
    <mergeCell ref="G30:G31"/>
    <mergeCell ref="P28:Q29"/>
    <mergeCell ref="P30:Q30"/>
    <mergeCell ref="E63:F63"/>
    <mergeCell ref="G63:H63"/>
    <mergeCell ref="B63:D64"/>
    <mergeCell ref="P31:Q31"/>
    <mergeCell ref="P32:Q32"/>
    <mergeCell ref="B28:D31"/>
    <mergeCell ref="K28:L29"/>
    <mergeCell ref="T47:T51"/>
    <mergeCell ref="B88:B90"/>
    <mergeCell ref="M28:N28"/>
    <mergeCell ref="C90:D90"/>
    <mergeCell ref="E90:F90"/>
    <mergeCell ref="G90:H90"/>
    <mergeCell ref="J90:K90"/>
    <mergeCell ref="K34:L34"/>
    <mergeCell ref="E30:E31"/>
    <mergeCell ref="F30:F31"/>
  </mergeCells>
  <printOptions horizontalCentered="1"/>
  <pageMargins left="0" right="0" top="0" bottom="0" header="0" footer="0"/>
  <pageSetup paperSize="9" scale="60" orientation="portrait" r:id="rId1"/>
  <headerFooter alignWithMargins="0"/>
  <rowBreaks count="1" manualBreakCount="1">
    <brk id="104" max="20" man="1"/>
  </row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2</vt:i4>
      </vt:variant>
      <vt:variant>
        <vt:lpstr>Rangos con nombre</vt:lpstr>
      </vt:variant>
      <vt:variant>
        <vt:i4>2</vt:i4>
      </vt:variant>
    </vt:vector>
  </HeadingPairs>
  <TitlesOfParts>
    <vt:vector size="4" baseType="lpstr">
      <vt:lpstr>NIÑO</vt:lpstr>
      <vt:lpstr>OPERACIONAL</vt:lpstr>
      <vt:lpstr>NIÑO!Área_de_impresión</vt:lpstr>
      <vt:lpstr>OPERACIONAL!Área_de_impresión</vt:lpstr>
    </vt:vector>
  </TitlesOfParts>
  <Company>MINSA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MINISTERIO DE SALUD</dc:creator>
  <cp:lastModifiedBy>PC-01</cp:lastModifiedBy>
  <cp:lastPrinted>2015-01-15T16:12:39Z</cp:lastPrinted>
  <dcterms:created xsi:type="dcterms:W3CDTF">2000-04-26T23:38:49Z</dcterms:created>
  <dcterms:modified xsi:type="dcterms:W3CDTF">2015-01-15T18:41:56Z</dcterms:modified>
</cp:coreProperties>
</file>